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\연습문제_chap08\"/>
    </mc:Choice>
  </mc:AlternateContent>
  <xr:revisionPtr revIDLastSave="0" documentId="8_{2252ABB4-E193-45A7-BA39-22D6999D0A71}" xr6:coauthVersionLast="47" xr6:coauthVersionMax="47" xr10:uidLastSave="{00000000-0000-0000-0000-000000000000}"/>
  <bookViews>
    <workbookView xWindow="-103" yWindow="-103" windowWidth="16663" windowHeight="8743" activeTab="1" xr2:uid="{2D8AC48B-9640-475B-B561-F4F68DEC2978}"/>
  </bookViews>
  <sheets>
    <sheet name="Sheet1" sheetId="1" r:id="rId1"/>
    <sheet name="분석표" sheetId="3" r:id="rId2"/>
    <sheet name="참조표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19" i="1" l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6" i="1"/>
  <c r="P3" i="1"/>
  <c r="E7" i="1"/>
  <c r="F7" i="1" s="1"/>
  <c r="E8" i="1"/>
  <c r="F8" i="1" s="1"/>
  <c r="E9" i="1"/>
  <c r="F9" i="1" s="1"/>
  <c r="E10" i="1"/>
  <c r="H10" i="1" s="1"/>
  <c r="E11" i="1"/>
  <c r="F11" i="1" s="1"/>
  <c r="E12" i="1"/>
  <c r="F12" i="1" s="1"/>
  <c r="E13" i="1"/>
  <c r="G13" i="1" s="1"/>
  <c r="E14" i="1"/>
  <c r="F14" i="1" s="1"/>
  <c r="E15" i="1"/>
  <c r="F15" i="1" s="1"/>
  <c r="E16" i="1"/>
  <c r="F16" i="1" s="1"/>
  <c r="E17" i="1"/>
  <c r="F17" i="1" s="1"/>
  <c r="E18" i="1"/>
  <c r="H18" i="1" s="1"/>
  <c r="E19" i="1"/>
  <c r="F19" i="1" s="1"/>
  <c r="E20" i="1"/>
  <c r="F20" i="1" s="1"/>
  <c r="E21" i="1"/>
  <c r="G21" i="1" s="1"/>
  <c r="E22" i="1"/>
  <c r="F22" i="1" s="1"/>
  <c r="E23" i="1"/>
  <c r="F23" i="1" s="1"/>
  <c r="E24" i="1"/>
  <c r="F24" i="1" s="1"/>
  <c r="E25" i="1"/>
  <c r="F25" i="1" s="1"/>
  <c r="E26" i="1"/>
  <c r="H26" i="1" s="1"/>
  <c r="E27" i="1"/>
  <c r="F27" i="1" s="1"/>
  <c r="E28" i="1"/>
  <c r="F28" i="1" s="1"/>
  <c r="E29" i="1"/>
  <c r="G29" i="1" s="1"/>
  <c r="E30" i="1"/>
  <c r="F30" i="1" s="1"/>
  <c r="E31" i="1"/>
  <c r="F31" i="1" s="1"/>
  <c r="E32" i="1"/>
  <c r="F32" i="1" s="1"/>
  <c r="E33" i="1"/>
  <c r="F33" i="1" s="1"/>
  <c r="E34" i="1"/>
  <c r="H34" i="1" s="1"/>
  <c r="E35" i="1"/>
  <c r="F35" i="1" s="1"/>
  <c r="E36" i="1"/>
  <c r="F36" i="1" s="1"/>
  <c r="E37" i="1"/>
  <c r="G37" i="1" s="1"/>
  <c r="E38" i="1"/>
  <c r="F38" i="1" s="1"/>
  <c r="E39" i="1"/>
  <c r="F39" i="1" s="1"/>
  <c r="E40" i="1"/>
  <c r="F40" i="1" s="1"/>
  <c r="E41" i="1"/>
  <c r="F41" i="1" s="1"/>
  <c r="E42" i="1"/>
  <c r="H42" i="1" s="1"/>
  <c r="E43" i="1"/>
  <c r="F43" i="1" s="1"/>
  <c r="E44" i="1"/>
  <c r="F44" i="1" s="1"/>
  <c r="E45" i="1"/>
  <c r="G45" i="1" s="1"/>
  <c r="E46" i="1"/>
  <c r="F46" i="1" s="1"/>
  <c r="E47" i="1"/>
  <c r="F47" i="1" s="1"/>
  <c r="E48" i="1"/>
  <c r="F48" i="1" s="1"/>
  <c r="E49" i="1"/>
  <c r="F49" i="1" s="1"/>
  <c r="E50" i="1"/>
  <c r="H50" i="1" s="1"/>
  <c r="E51" i="1"/>
  <c r="F51" i="1" s="1"/>
  <c r="E52" i="1"/>
  <c r="F52" i="1" s="1"/>
  <c r="E53" i="1"/>
  <c r="G53" i="1" s="1"/>
  <c r="E54" i="1"/>
  <c r="F54" i="1" s="1"/>
  <c r="E55" i="1"/>
  <c r="F55" i="1" s="1"/>
  <c r="E6" i="1"/>
  <c r="H6" i="1" s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6" i="1"/>
  <c r="D2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6" i="1"/>
  <c r="AS16" i="1"/>
  <c r="AS17" i="1"/>
  <c r="AS15" i="1"/>
  <c r="H55" i="1" l="1"/>
  <c r="F53" i="1"/>
  <c r="G50" i="1"/>
  <c r="H47" i="1"/>
  <c r="F45" i="1"/>
  <c r="G42" i="1"/>
  <c r="H39" i="1"/>
  <c r="F37" i="1"/>
  <c r="G34" i="1"/>
  <c r="H31" i="1"/>
  <c r="F29" i="1"/>
  <c r="G26" i="1"/>
  <c r="H23" i="1"/>
  <c r="F21" i="1"/>
  <c r="G18" i="1"/>
  <c r="H15" i="1"/>
  <c r="F13" i="1"/>
  <c r="G10" i="1"/>
  <c r="H7" i="1"/>
  <c r="G55" i="1"/>
  <c r="H52" i="1"/>
  <c r="F50" i="1"/>
  <c r="G47" i="1"/>
  <c r="H44" i="1"/>
  <c r="F42" i="1"/>
  <c r="G39" i="1"/>
  <c r="H36" i="1"/>
  <c r="F34" i="1"/>
  <c r="G31" i="1"/>
  <c r="H28" i="1"/>
  <c r="F26" i="1"/>
  <c r="G23" i="1"/>
  <c r="H20" i="1"/>
  <c r="F18" i="1"/>
  <c r="G15" i="1"/>
  <c r="H12" i="1"/>
  <c r="F10" i="1"/>
  <c r="G7" i="1"/>
  <c r="G52" i="1"/>
  <c r="H49" i="1"/>
  <c r="G44" i="1"/>
  <c r="H41" i="1"/>
  <c r="G36" i="1"/>
  <c r="H33" i="1"/>
  <c r="G28" i="1"/>
  <c r="H25" i="1"/>
  <c r="G20" i="1"/>
  <c r="H17" i="1"/>
  <c r="G12" i="1"/>
  <c r="H9" i="1"/>
  <c r="H54" i="1"/>
  <c r="G49" i="1"/>
  <c r="H46" i="1"/>
  <c r="G41" i="1"/>
  <c r="H38" i="1"/>
  <c r="G33" i="1"/>
  <c r="H30" i="1"/>
  <c r="G25" i="1"/>
  <c r="H22" i="1"/>
  <c r="G17" i="1"/>
  <c r="H14" i="1"/>
  <c r="G9" i="1"/>
  <c r="I6" i="1"/>
  <c r="G54" i="1"/>
  <c r="H51" i="1"/>
  <c r="G46" i="1"/>
  <c r="H43" i="1"/>
  <c r="G38" i="1"/>
  <c r="H35" i="1"/>
  <c r="G30" i="1"/>
  <c r="H27" i="1"/>
  <c r="G22" i="1"/>
  <c r="H19" i="1"/>
  <c r="G14" i="1"/>
  <c r="H11" i="1"/>
  <c r="F6" i="1"/>
  <c r="G51" i="1"/>
  <c r="H48" i="1"/>
  <c r="G43" i="1"/>
  <c r="H40" i="1"/>
  <c r="G35" i="1"/>
  <c r="H32" i="1"/>
  <c r="G27" i="1"/>
  <c r="H24" i="1"/>
  <c r="G19" i="1"/>
  <c r="H16" i="1"/>
  <c r="G11" i="1"/>
  <c r="H8" i="1"/>
  <c r="G6" i="1"/>
  <c r="H53" i="1"/>
  <c r="G48" i="1"/>
  <c r="H45" i="1"/>
  <c r="G40" i="1"/>
  <c r="H37" i="1"/>
  <c r="G32" i="1"/>
  <c r="H29" i="1"/>
  <c r="G24" i="1"/>
  <c r="H21" i="1"/>
  <c r="G16" i="1"/>
  <c r="H13" i="1"/>
  <c r="G8" i="1"/>
  <c r="S38" i="1"/>
  <c r="S36" i="1"/>
  <c r="S30" i="1"/>
  <c r="S22" i="1"/>
  <c r="S52" i="1"/>
  <c r="S20" i="1"/>
  <c r="S28" i="1"/>
  <c r="S46" i="1"/>
  <c r="S14" i="1"/>
  <c r="S54" i="1"/>
  <c r="S44" i="1"/>
  <c r="S12" i="1"/>
  <c r="S53" i="1"/>
  <c r="S45" i="1"/>
  <c r="S37" i="1"/>
  <c r="S29" i="1"/>
  <c r="S21" i="1"/>
  <c r="S13" i="1"/>
  <c r="S51" i="1"/>
  <c r="S43" i="1"/>
  <c r="S35" i="1"/>
  <c r="S27" i="1"/>
  <c r="S19" i="1"/>
  <c r="S11" i="1"/>
  <c r="S50" i="1"/>
  <c r="S42" i="1"/>
  <c r="S34" i="1"/>
  <c r="S26" i="1"/>
  <c r="S18" i="1"/>
  <c r="S10" i="1"/>
  <c r="S49" i="1"/>
  <c r="S41" i="1"/>
  <c r="S33" i="1"/>
  <c r="S25" i="1"/>
  <c r="S17" i="1"/>
  <c r="S9" i="1"/>
  <c r="S48" i="1"/>
  <c r="S40" i="1"/>
  <c r="S32" i="1"/>
  <c r="S24" i="1"/>
  <c r="S16" i="1"/>
  <c r="S8" i="1"/>
  <c r="S55" i="1"/>
  <c r="S47" i="1"/>
  <c r="S39" i="1"/>
  <c r="S31" i="1"/>
  <c r="S23" i="1"/>
  <c r="S15" i="1"/>
  <c r="S7" i="1"/>
  <c r="Q46" i="1"/>
  <c r="Q38" i="1"/>
  <c r="Q30" i="1"/>
  <c r="Q22" i="1"/>
  <c r="Q54" i="1"/>
  <c r="Q14" i="1"/>
  <c r="S6" i="1"/>
  <c r="Q53" i="1"/>
  <c r="Q45" i="1"/>
  <c r="Q37" i="1"/>
  <c r="Q29" i="1"/>
  <c r="Q21" i="1"/>
  <c r="Q13" i="1"/>
  <c r="Q52" i="1"/>
  <c r="Q44" i="1"/>
  <c r="Q36" i="1"/>
  <c r="Q28" i="1"/>
  <c r="Q20" i="1"/>
  <c r="Q12" i="1"/>
  <c r="Q51" i="1"/>
  <c r="Q43" i="1"/>
  <c r="Q35" i="1"/>
  <c r="Q27" i="1"/>
  <c r="Q19" i="1"/>
  <c r="Q11" i="1"/>
  <c r="Q50" i="1"/>
  <c r="Q42" i="1"/>
  <c r="Q34" i="1"/>
  <c r="Q26" i="1"/>
  <c r="Q18" i="1"/>
  <c r="Q10" i="1"/>
  <c r="Q49" i="1"/>
  <c r="Q41" i="1"/>
  <c r="Q33" i="1"/>
  <c r="Q25" i="1"/>
  <c r="Q17" i="1"/>
  <c r="Q9" i="1"/>
  <c r="Q6" i="1"/>
  <c r="Q48" i="1"/>
  <c r="Q40" i="1"/>
  <c r="Q32" i="1"/>
  <c r="Q24" i="1"/>
  <c r="Q16" i="1"/>
  <c r="Q8" i="1"/>
  <c r="Q55" i="1"/>
  <c r="Q47" i="1"/>
  <c r="Q39" i="1"/>
  <c r="Q31" i="1"/>
  <c r="Q23" i="1"/>
  <c r="Q15" i="1"/>
  <c r="Q7" i="1"/>
  <c r="P54" i="1"/>
  <c r="P38" i="1"/>
  <c r="P30" i="1"/>
  <c r="P22" i="1"/>
  <c r="P14" i="1"/>
  <c r="P53" i="1"/>
  <c r="P45" i="1"/>
  <c r="P37" i="1"/>
  <c r="P29" i="1"/>
  <c r="P21" i="1"/>
  <c r="P13" i="1"/>
  <c r="P52" i="1"/>
  <c r="P44" i="1"/>
  <c r="P36" i="1"/>
  <c r="P28" i="1"/>
  <c r="P12" i="1"/>
  <c r="P46" i="1"/>
  <c r="P20" i="1"/>
  <c r="P51" i="1"/>
  <c r="P43" i="1"/>
  <c r="P35" i="1"/>
  <c r="P27" i="1"/>
  <c r="P19" i="1"/>
  <c r="P11" i="1"/>
  <c r="P10" i="1"/>
  <c r="P50" i="1"/>
  <c r="P42" i="1"/>
  <c r="P34" i="1"/>
  <c r="P26" i="1"/>
  <c r="P18" i="1"/>
  <c r="P49" i="1"/>
  <c r="P41" i="1"/>
  <c r="P33" i="1"/>
  <c r="P25" i="1"/>
  <c r="P17" i="1"/>
  <c r="P9" i="1"/>
  <c r="P48" i="1"/>
  <c r="P40" i="1"/>
  <c r="P32" i="1"/>
  <c r="P24" i="1"/>
  <c r="P16" i="1"/>
  <c r="P8" i="1"/>
  <c r="P55" i="1"/>
  <c r="P47" i="1"/>
  <c r="P39" i="1"/>
  <c r="P31" i="1"/>
  <c r="P23" i="1"/>
  <c r="P15" i="1"/>
  <c r="P7" i="1"/>
  <c r="P6" i="1"/>
  <c r="J43" i="1"/>
  <c r="J36" i="1"/>
  <c r="J35" i="1"/>
  <c r="J28" i="1"/>
  <c r="J27" i="1"/>
  <c r="J52" i="1"/>
  <c r="J20" i="1"/>
  <c r="J51" i="1"/>
  <c r="J19" i="1"/>
  <c r="J44" i="1"/>
  <c r="J12" i="1"/>
  <c r="J54" i="1"/>
  <c r="J46" i="1"/>
  <c r="J38" i="1"/>
  <c r="J30" i="1"/>
  <c r="J22" i="1"/>
  <c r="J14" i="1"/>
  <c r="J53" i="1"/>
  <c r="J45" i="1"/>
  <c r="J37" i="1"/>
  <c r="J29" i="1"/>
  <c r="J21" i="1"/>
  <c r="J13" i="1"/>
  <c r="J11" i="1"/>
  <c r="J50" i="1"/>
  <c r="J42" i="1"/>
  <c r="J34" i="1"/>
  <c r="J26" i="1"/>
  <c r="J18" i="1"/>
  <c r="J10" i="1"/>
  <c r="J49" i="1"/>
  <c r="J41" i="1"/>
  <c r="J33" i="1"/>
  <c r="J25" i="1"/>
  <c r="J17" i="1"/>
  <c r="J9" i="1"/>
  <c r="J6" i="1"/>
  <c r="J48" i="1"/>
  <c r="J40" i="1"/>
  <c r="J32" i="1"/>
  <c r="J24" i="1"/>
  <c r="J16" i="1"/>
  <c r="J8" i="1"/>
  <c r="J55" i="1"/>
  <c r="J47" i="1"/>
  <c r="J39" i="1"/>
  <c r="J31" i="1"/>
  <c r="J23" i="1"/>
  <c r="J15" i="1"/>
  <c r="J7" i="1"/>
  <c r="I40" i="1"/>
  <c r="I32" i="1"/>
  <c r="I16" i="1"/>
  <c r="I47" i="1"/>
  <c r="I31" i="1"/>
  <c r="I15" i="1"/>
  <c r="I54" i="1"/>
  <c r="I46" i="1"/>
  <c r="I38" i="1"/>
  <c r="I30" i="1"/>
  <c r="I22" i="1"/>
  <c r="I14" i="1"/>
  <c r="I53" i="1"/>
  <c r="I45" i="1"/>
  <c r="I37" i="1"/>
  <c r="I29" i="1"/>
  <c r="I21" i="1"/>
  <c r="I13" i="1"/>
  <c r="I41" i="1"/>
  <c r="I33" i="1"/>
  <c r="I9" i="1"/>
  <c r="I48" i="1"/>
  <c r="I8" i="1"/>
  <c r="I39" i="1"/>
  <c r="I23" i="1"/>
  <c r="I44" i="1"/>
  <c r="I36" i="1"/>
  <c r="I28" i="1"/>
  <c r="I12" i="1"/>
  <c r="I51" i="1"/>
  <c r="I43" i="1"/>
  <c r="I35" i="1"/>
  <c r="I27" i="1"/>
  <c r="I19" i="1"/>
  <c r="I11" i="1"/>
  <c r="I49" i="1"/>
  <c r="I25" i="1"/>
  <c r="I17" i="1"/>
  <c r="I24" i="1"/>
  <c r="I55" i="1"/>
  <c r="I7" i="1"/>
  <c r="I52" i="1"/>
  <c r="I20" i="1"/>
  <c r="I50" i="1"/>
  <c r="I42" i="1"/>
  <c r="I34" i="1"/>
  <c r="I26" i="1"/>
  <c r="I18" i="1"/>
  <c r="I10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6" i="1"/>
  <c r="U5" i="1"/>
  <c r="V5" i="1"/>
  <c r="AG13" i="1" s="1"/>
  <c r="W5" i="1"/>
  <c r="X5" i="1"/>
  <c r="Y5" i="1"/>
  <c r="Z5" i="1"/>
  <c r="T5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6" i="1"/>
  <c r="AA6" i="1"/>
  <c r="AB6" i="1"/>
  <c r="AE6" i="1" s="1"/>
  <c r="AA10" i="1"/>
  <c r="AA7" i="1"/>
  <c r="AB7" i="1"/>
  <c r="AD7" i="1" s="1"/>
  <c r="AA8" i="1"/>
  <c r="AB8" i="1"/>
  <c r="AD8" i="1" s="1"/>
  <c r="AA9" i="1"/>
  <c r="AB9" i="1"/>
  <c r="AE9" i="1" s="1"/>
  <c r="AB10" i="1"/>
  <c r="AD10" i="1" s="1"/>
  <c r="AA11" i="1"/>
  <c r="AB11" i="1"/>
  <c r="AA12" i="1"/>
  <c r="AB12" i="1"/>
  <c r="AF12" i="1" s="1"/>
  <c r="AA13" i="1"/>
  <c r="AB13" i="1"/>
  <c r="AE13" i="1" s="1"/>
  <c r="AA14" i="1"/>
  <c r="AB14" i="1"/>
  <c r="AD14" i="1" s="1"/>
  <c r="AA15" i="1"/>
  <c r="AB15" i="1"/>
  <c r="AA16" i="1"/>
  <c r="AB16" i="1"/>
  <c r="AE16" i="1" s="1"/>
  <c r="AA17" i="1"/>
  <c r="AB17" i="1"/>
  <c r="AE17" i="1" s="1"/>
  <c r="AA18" i="1"/>
  <c r="AB18" i="1"/>
  <c r="AD18" i="1" s="1"/>
  <c r="AA19" i="1"/>
  <c r="AB19" i="1"/>
  <c r="AA20" i="1"/>
  <c r="AB20" i="1"/>
  <c r="AE20" i="1" s="1"/>
  <c r="AA21" i="1"/>
  <c r="AB21" i="1"/>
  <c r="AE21" i="1" s="1"/>
  <c r="AA22" i="1"/>
  <c r="AB22" i="1"/>
  <c r="AD22" i="1" s="1"/>
  <c r="AA23" i="1"/>
  <c r="AB23" i="1"/>
  <c r="AA24" i="1"/>
  <c r="AB24" i="1"/>
  <c r="AF24" i="1" s="1"/>
  <c r="AA25" i="1"/>
  <c r="AB25" i="1"/>
  <c r="AE25" i="1" s="1"/>
  <c r="AA26" i="1"/>
  <c r="AB26" i="1"/>
  <c r="AE26" i="1" s="1"/>
  <c r="AA27" i="1"/>
  <c r="AB27" i="1"/>
  <c r="AF27" i="1" s="1"/>
  <c r="AA28" i="1"/>
  <c r="AB28" i="1"/>
  <c r="AE28" i="1" s="1"/>
  <c r="AA29" i="1"/>
  <c r="AB29" i="1"/>
  <c r="AE29" i="1" s="1"/>
  <c r="AA30" i="1"/>
  <c r="AB30" i="1"/>
  <c r="AD30" i="1" s="1"/>
  <c r="AA31" i="1"/>
  <c r="AB31" i="1"/>
  <c r="AA32" i="1"/>
  <c r="AB32" i="1"/>
  <c r="AE32" i="1" s="1"/>
  <c r="AA33" i="1"/>
  <c r="AB33" i="1"/>
  <c r="AE33" i="1" s="1"/>
  <c r="AA34" i="1"/>
  <c r="AB34" i="1"/>
  <c r="AF34" i="1" s="1"/>
  <c r="AA35" i="1"/>
  <c r="AB35" i="1"/>
  <c r="AF35" i="1" s="1"/>
  <c r="AA36" i="1"/>
  <c r="AB36" i="1"/>
  <c r="AD36" i="1" s="1"/>
  <c r="AA37" i="1"/>
  <c r="AB37" i="1"/>
  <c r="AE37" i="1" s="1"/>
  <c r="AA38" i="1"/>
  <c r="AB38" i="1"/>
  <c r="AD38" i="1" s="1"/>
  <c r="AA39" i="1"/>
  <c r="AB39" i="1"/>
  <c r="AF39" i="1" s="1"/>
  <c r="AA40" i="1"/>
  <c r="AB40" i="1"/>
  <c r="AF40" i="1" s="1"/>
  <c r="AA41" i="1"/>
  <c r="AB41" i="1"/>
  <c r="AE41" i="1" s="1"/>
  <c r="AA42" i="1"/>
  <c r="AB42" i="1"/>
  <c r="AD42" i="1" s="1"/>
  <c r="AA43" i="1"/>
  <c r="AB43" i="1"/>
  <c r="AA44" i="1"/>
  <c r="AB44" i="1"/>
  <c r="AE44" i="1" s="1"/>
  <c r="AA45" i="1"/>
  <c r="AB45" i="1"/>
  <c r="AE45" i="1" s="1"/>
  <c r="AA46" i="1"/>
  <c r="AB46" i="1"/>
  <c r="AD46" i="1" s="1"/>
  <c r="AA47" i="1"/>
  <c r="AB47" i="1"/>
  <c r="AF47" i="1" s="1"/>
  <c r="AA48" i="1"/>
  <c r="AB48" i="1"/>
  <c r="AD48" i="1" s="1"/>
  <c r="AA49" i="1"/>
  <c r="AB49" i="1"/>
  <c r="AE49" i="1" s="1"/>
  <c r="AA50" i="1"/>
  <c r="AB50" i="1"/>
  <c r="AF50" i="1" s="1"/>
  <c r="AA51" i="1"/>
  <c r="AB51" i="1"/>
  <c r="AA52" i="1"/>
  <c r="AB52" i="1"/>
  <c r="AD52" i="1" s="1"/>
  <c r="AA53" i="1"/>
  <c r="AB53" i="1"/>
  <c r="AE53" i="1" s="1"/>
  <c r="AA54" i="1"/>
  <c r="AB54" i="1"/>
  <c r="AD54" i="1" s="1"/>
  <c r="AA55" i="1"/>
  <c r="AB55" i="1"/>
  <c r="AF55" i="1" s="1"/>
  <c r="U56" i="1"/>
  <c r="V56" i="1"/>
  <c r="W56" i="1"/>
  <c r="X56" i="1"/>
  <c r="Y56" i="1"/>
  <c r="Z56" i="1"/>
  <c r="U57" i="1"/>
  <c r="V57" i="1"/>
  <c r="W57" i="1"/>
  <c r="X57" i="1"/>
  <c r="Y57" i="1"/>
  <c r="Z57" i="1"/>
  <c r="T57" i="1"/>
  <c r="T56" i="1"/>
  <c r="AG31" i="1" l="1"/>
  <c r="AG6" i="1"/>
  <c r="AG43" i="1"/>
  <c r="AG36" i="1"/>
  <c r="AG8" i="1"/>
  <c r="AG16" i="1"/>
  <c r="AG17" i="1"/>
  <c r="AG41" i="1"/>
  <c r="AG34" i="1"/>
  <c r="AG50" i="1"/>
  <c r="AG11" i="1"/>
  <c r="AG51" i="1"/>
  <c r="AG20" i="1"/>
  <c r="AG44" i="1"/>
  <c r="AG52" i="1"/>
  <c r="AG21" i="1"/>
  <c r="AG29" i="1"/>
  <c r="AG37" i="1"/>
  <c r="AG53" i="1"/>
  <c r="AG55" i="1"/>
  <c r="AG32" i="1"/>
  <c r="AG48" i="1"/>
  <c r="AG25" i="1"/>
  <c r="AG26" i="1"/>
  <c r="AG35" i="1"/>
  <c r="AG28" i="1"/>
  <c r="AG22" i="1"/>
  <c r="AG38" i="1"/>
  <c r="AG54" i="1"/>
  <c r="AG23" i="1"/>
  <c r="AG47" i="1"/>
  <c r="AG9" i="1"/>
  <c r="AG49" i="1"/>
  <c r="AG18" i="1"/>
  <c r="AG27" i="1"/>
  <c r="AG14" i="1"/>
  <c r="AG30" i="1"/>
  <c r="AG7" i="1"/>
  <c r="AG42" i="1"/>
  <c r="AG19" i="1"/>
  <c r="AG12" i="1"/>
  <c r="AG15" i="1"/>
  <c r="AG39" i="1"/>
  <c r="AG24" i="1"/>
  <c r="AG40" i="1"/>
  <c r="AG33" i="1"/>
  <c r="AG10" i="1"/>
  <c r="AG45" i="1"/>
  <c r="AG46" i="1"/>
  <c r="AI8" i="1"/>
  <c r="AI52" i="1"/>
  <c r="AK48" i="1"/>
  <c r="AP48" i="1" s="1"/>
  <c r="AI44" i="1"/>
  <c r="AI40" i="1"/>
  <c r="AI36" i="1"/>
  <c r="AI32" i="1"/>
  <c r="AK28" i="1"/>
  <c r="AP28" i="1" s="1"/>
  <c r="AK24" i="1"/>
  <c r="AP24" i="1" s="1"/>
  <c r="AI20" i="1"/>
  <c r="AK16" i="1"/>
  <c r="AP16" i="1" s="1"/>
  <c r="AI12" i="1"/>
  <c r="AK54" i="1"/>
  <c r="AP54" i="1" s="1"/>
  <c r="AK46" i="1"/>
  <c r="AP46" i="1" s="1"/>
  <c r="AH42" i="1"/>
  <c r="AK42" i="1" s="1"/>
  <c r="AP42" i="1" s="1"/>
  <c r="AK38" i="1"/>
  <c r="AP38" i="1" s="1"/>
  <c r="AI30" i="1"/>
  <c r="AI22" i="1"/>
  <c r="AI14" i="1"/>
  <c r="AI50" i="1"/>
  <c r="AK34" i="1"/>
  <c r="AP34" i="1"/>
  <c r="AK26" i="1"/>
  <c r="AP26" i="1" s="1"/>
  <c r="AK18" i="1"/>
  <c r="AP18" i="1" s="1"/>
  <c r="AI9" i="1"/>
  <c r="AI53" i="1"/>
  <c r="AK49" i="1"/>
  <c r="AP49" i="1" s="1"/>
  <c r="AI45" i="1"/>
  <c r="AI41" i="1"/>
  <c r="AI37" i="1"/>
  <c r="AP37" i="1"/>
  <c r="AI33" i="1"/>
  <c r="AI29" i="1"/>
  <c r="AK25" i="1"/>
  <c r="AP25" i="1"/>
  <c r="AI21" i="1"/>
  <c r="AI17" i="1"/>
  <c r="AK13" i="1"/>
  <c r="AP13" i="1" s="1"/>
  <c r="AE8" i="1"/>
  <c r="AD24" i="1"/>
  <c r="AE7" i="1"/>
  <c r="AD20" i="1"/>
  <c r="AH37" i="1"/>
  <c r="AK37" i="1" s="1"/>
  <c r="AD16" i="1"/>
  <c r="AH33" i="1"/>
  <c r="AK33" i="1" s="1"/>
  <c r="AF36" i="1"/>
  <c r="AE24" i="1"/>
  <c r="AF20" i="1"/>
  <c r="AD21" i="1"/>
  <c r="AF52" i="1"/>
  <c r="AE12" i="1"/>
  <c r="AH22" i="1"/>
  <c r="AK22" i="1" s="1"/>
  <c r="AD45" i="1"/>
  <c r="AE52" i="1"/>
  <c r="AF8" i="1"/>
  <c r="AD44" i="1"/>
  <c r="AF48" i="1"/>
  <c r="AD40" i="1"/>
  <c r="AE40" i="1"/>
  <c r="AF7" i="1"/>
  <c r="AI6" i="1"/>
  <c r="AU6" i="1"/>
  <c r="AU13" i="1"/>
  <c r="AU12" i="1"/>
  <c r="AU11" i="1"/>
  <c r="AD37" i="1"/>
  <c r="AE48" i="1"/>
  <c r="AE36" i="1"/>
  <c r="AH17" i="1"/>
  <c r="AK17" i="1" s="1"/>
  <c r="AD13" i="1"/>
  <c r="AF32" i="1"/>
  <c r="AH14" i="1"/>
  <c r="AK14" i="1" s="1"/>
  <c r="AD53" i="1"/>
  <c r="AD32" i="1"/>
  <c r="AD12" i="1"/>
  <c r="AF44" i="1"/>
  <c r="AF16" i="1"/>
  <c r="AD29" i="1"/>
  <c r="AF6" i="1"/>
  <c r="AF28" i="1"/>
  <c r="AH41" i="1"/>
  <c r="AK41" i="1" s="1"/>
  <c r="AD28" i="1"/>
  <c r="AH40" i="1"/>
  <c r="AK40" i="1" s="1"/>
  <c r="AU8" i="1"/>
  <c r="AU7" i="1"/>
  <c r="AE55" i="1"/>
  <c r="AD55" i="1"/>
  <c r="AE51" i="1"/>
  <c r="AD51" i="1"/>
  <c r="AE47" i="1"/>
  <c r="AD47" i="1"/>
  <c r="AE43" i="1"/>
  <c r="AD43" i="1"/>
  <c r="AE39" i="1"/>
  <c r="AD39" i="1"/>
  <c r="AE35" i="1"/>
  <c r="AD35" i="1"/>
  <c r="AE31" i="1"/>
  <c r="AD31" i="1"/>
  <c r="AE27" i="1"/>
  <c r="AD27" i="1"/>
  <c r="AE23" i="1"/>
  <c r="AF23" i="1"/>
  <c r="AD23" i="1"/>
  <c r="AE19" i="1"/>
  <c r="AD19" i="1"/>
  <c r="AE15" i="1"/>
  <c r="AF15" i="1"/>
  <c r="AD15" i="1"/>
  <c r="AE11" i="1"/>
  <c r="AD11" i="1"/>
  <c r="AF11" i="1"/>
  <c r="AK7" i="1"/>
  <c r="AP7" i="1" s="1"/>
  <c r="AI7" i="1"/>
  <c r="AF43" i="1"/>
  <c r="AI55" i="1"/>
  <c r="AH55" i="1"/>
  <c r="AK55" i="1" s="1"/>
  <c r="AI51" i="1"/>
  <c r="AK51" i="1"/>
  <c r="AK47" i="1"/>
  <c r="AI47" i="1"/>
  <c r="AI43" i="1"/>
  <c r="AK43" i="1"/>
  <c r="AP43" i="1" s="1"/>
  <c r="AK39" i="1"/>
  <c r="AP39" i="1" s="1"/>
  <c r="AI39" i="1"/>
  <c r="AQ39" i="1" s="1"/>
  <c r="AI35" i="1"/>
  <c r="AH35" i="1"/>
  <c r="AK35" i="1" s="1"/>
  <c r="AP35" i="1" s="1"/>
  <c r="AK31" i="1"/>
  <c r="AP31" i="1" s="1"/>
  <c r="AI31" i="1"/>
  <c r="AI27" i="1"/>
  <c r="AK27" i="1"/>
  <c r="AP27" i="1" s="1"/>
  <c r="AI23" i="1"/>
  <c r="AH23" i="1"/>
  <c r="AK23" i="1" s="1"/>
  <c r="AI19" i="1"/>
  <c r="AK19" i="1"/>
  <c r="AK15" i="1"/>
  <c r="AI15" i="1"/>
  <c r="AI11" i="1"/>
  <c r="AH11" i="1"/>
  <c r="AK11" i="1" s="1"/>
  <c r="AP11" i="1" s="1"/>
  <c r="AI10" i="1"/>
  <c r="AH10" i="1"/>
  <c r="AK10" i="1" s="1"/>
  <c r="AF31" i="1"/>
  <c r="AF19" i="1"/>
  <c r="AF51" i="1"/>
  <c r="AD26" i="1"/>
  <c r="AF54" i="1"/>
  <c r="AF46" i="1"/>
  <c r="AF42" i="1"/>
  <c r="AF38" i="1"/>
  <c r="AF30" i="1"/>
  <c r="AF26" i="1"/>
  <c r="AF22" i="1"/>
  <c r="AF18" i="1"/>
  <c r="AF14" i="1"/>
  <c r="AF10" i="1"/>
  <c r="AD49" i="1"/>
  <c r="AD41" i="1"/>
  <c r="AD33" i="1"/>
  <c r="AD25" i="1"/>
  <c r="AD17" i="1"/>
  <c r="AD9" i="1"/>
  <c r="AE54" i="1"/>
  <c r="AE50" i="1"/>
  <c r="AE46" i="1"/>
  <c r="AE42" i="1"/>
  <c r="AE38" i="1"/>
  <c r="AE34" i="1"/>
  <c r="AE30" i="1"/>
  <c r="AE22" i="1"/>
  <c r="AE18" i="1"/>
  <c r="AE14" i="1"/>
  <c r="AE10" i="1"/>
  <c r="AH6" i="1"/>
  <c r="AD6" i="1"/>
  <c r="AF53" i="1"/>
  <c r="AF49" i="1"/>
  <c r="AF45" i="1"/>
  <c r="AF41" i="1"/>
  <c r="AF37" i="1"/>
  <c r="AF33" i="1"/>
  <c r="AF29" i="1"/>
  <c r="AF25" i="1"/>
  <c r="AF21" i="1"/>
  <c r="AF17" i="1"/>
  <c r="AF13" i="1"/>
  <c r="AF9" i="1"/>
  <c r="AH32" i="1"/>
  <c r="AK32" i="1" s="1"/>
  <c r="AP32" i="1" s="1"/>
  <c r="AH9" i="1"/>
  <c r="AK9" i="1" s="1"/>
  <c r="AH50" i="1"/>
  <c r="AK50" i="1" s="1"/>
  <c r="AH29" i="1"/>
  <c r="AK29" i="1" s="1"/>
  <c r="AH8" i="1"/>
  <c r="AK8" i="1" s="1"/>
  <c r="AI42" i="1"/>
  <c r="AQ42" i="1" s="1"/>
  <c r="AI34" i="1"/>
  <c r="AQ34" i="1" s="1"/>
  <c r="AI26" i="1"/>
  <c r="AI18" i="1"/>
  <c r="AK12" i="1"/>
  <c r="AP12" i="1" s="1"/>
  <c r="AK45" i="1"/>
  <c r="AP45" i="1" s="1"/>
  <c r="AK30" i="1"/>
  <c r="AP30" i="1" s="1"/>
  <c r="AC54" i="1"/>
  <c r="AD50" i="1"/>
  <c r="AD34" i="1"/>
  <c r="AI49" i="1"/>
  <c r="AQ49" i="1" s="1"/>
  <c r="AI25" i="1"/>
  <c r="AQ25" i="1" s="1"/>
  <c r="AK53" i="1"/>
  <c r="AK44" i="1"/>
  <c r="AP44" i="1" s="1"/>
  <c r="AI48" i="1"/>
  <c r="AQ48" i="1" s="1"/>
  <c r="AI24" i="1"/>
  <c r="AQ24" i="1" s="1"/>
  <c r="AI16" i="1"/>
  <c r="AQ16" i="1" s="1"/>
  <c r="AK52" i="1"/>
  <c r="AK20" i="1"/>
  <c r="AP20" i="1" s="1"/>
  <c r="AI54" i="1"/>
  <c r="AQ54" i="1" s="1"/>
  <c r="AI46" i="1"/>
  <c r="AQ46" i="1" s="1"/>
  <c r="AI38" i="1"/>
  <c r="AQ38" i="1" s="1"/>
  <c r="AK21" i="1"/>
  <c r="AP21" i="1" s="1"/>
  <c r="AI13" i="1"/>
  <c r="AQ13" i="1" s="1"/>
  <c r="AK36" i="1"/>
  <c r="AI28" i="1"/>
  <c r="AC50" i="1"/>
  <c r="AC49" i="1"/>
  <c r="AC45" i="1"/>
  <c r="AC41" i="1"/>
  <c r="AC37" i="1"/>
  <c r="AC33" i="1"/>
  <c r="AC29" i="1"/>
  <c r="AC25" i="1"/>
  <c r="AC21" i="1"/>
  <c r="AC17" i="1"/>
  <c r="AC13" i="1"/>
  <c r="AC8" i="1"/>
  <c r="AC53" i="1"/>
  <c r="AC48" i="1"/>
  <c r="AC40" i="1"/>
  <c r="AC36" i="1"/>
  <c r="AC32" i="1"/>
  <c r="AC28" i="1"/>
  <c r="AC24" i="1"/>
  <c r="AC20" i="1"/>
  <c r="AC16" i="1"/>
  <c r="AC12" i="1"/>
  <c r="AC9" i="1"/>
  <c r="AC52" i="1"/>
  <c r="AC7" i="1"/>
  <c r="AC55" i="1"/>
  <c r="AC47" i="1"/>
  <c r="AC39" i="1"/>
  <c r="AC35" i="1"/>
  <c r="AC27" i="1"/>
  <c r="AC15" i="1"/>
  <c r="AC10" i="1"/>
  <c r="AC44" i="1"/>
  <c r="AC51" i="1"/>
  <c r="AC43" i="1"/>
  <c r="AC31" i="1"/>
  <c r="AC23" i="1"/>
  <c r="AC19" i="1"/>
  <c r="AC11" i="1"/>
  <c r="AC46" i="1"/>
  <c r="AC42" i="1"/>
  <c r="AC38" i="1"/>
  <c r="AC34" i="1"/>
  <c r="AC30" i="1"/>
  <c r="AC26" i="1"/>
  <c r="AC22" i="1"/>
  <c r="AC18" i="1"/>
  <c r="AC14" i="1"/>
  <c r="AC6" i="1"/>
  <c r="AQ18" i="1" l="1"/>
  <c r="AQ26" i="1"/>
  <c r="AQ11" i="1"/>
  <c r="AQ27" i="1"/>
  <c r="AQ43" i="1"/>
  <c r="AQ7" i="1"/>
  <c r="AQ28" i="1"/>
  <c r="AQ15" i="1"/>
  <c r="AQ31" i="1"/>
  <c r="AQ47" i="1"/>
  <c r="AQ22" i="1"/>
  <c r="AQ29" i="1"/>
  <c r="AL50" i="1"/>
  <c r="AM50" i="1"/>
  <c r="AN50" i="1"/>
  <c r="AO50" i="1"/>
  <c r="AL10" i="1"/>
  <c r="AM10" i="1"/>
  <c r="AN10" i="1"/>
  <c r="AO10" i="1"/>
  <c r="AL55" i="1"/>
  <c r="AM55" i="1"/>
  <c r="AN55" i="1"/>
  <c r="AO55" i="1"/>
  <c r="AL53" i="1"/>
  <c r="AM53" i="1"/>
  <c r="AN53" i="1"/>
  <c r="AO53" i="1"/>
  <c r="AQ10" i="1"/>
  <c r="AQ55" i="1"/>
  <c r="AN52" i="1"/>
  <c r="AO52" i="1"/>
  <c r="AL52" i="1"/>
  <c r="AM52" i="1"/>
  <c r="AL7" i="1"/>
  <c r="AM7" i="1"/>
  <c r="AN7" i="1"/>
  <c r="AO7" i="1"/>
  <c r="AL41" i="1"/>
  <c r="AM41" i="1"/>
  <c r="AN41" i="1"/>
  <c r="AO41" i="1"/>
  <c r="AQ21" i="1"/>
  <c r="AQ37" i="1"/>
  <c r="AQ53" i="1"/>
  <c r="AL34" i="1"/>
  <c r="AM34" i="1"/>
  <c r="AN34" i="1"/>
  <c r="AO34" i="1"/>
  <c r="AL9" i="1"/>
  <c r="AM9" i="1"/>
  <c r="AN9" i="1"/>
  <c r="AO9" i="1"/>
  <c r="AN36" i="1"/>
  <c r="AO36" i="1"/>
  <c r="AL36" i="1"/>
  <c r="AM36" i="1"/>
  <c r="AL15" i="1"/>
  <c r="AM15" i="1"/>
  <c r="AN15" i="1"/>
  <c r="AO15" i="1"/>
  <c r="AL31" i="1"/>
  <c r="AM31" i="1"/>
  <c r="AN31" i="1"/>
  <c r="AO31" i="1"/>
  <c r="AL47" i="1"/>
  <c r="AM47" i="1"/>
  <c r="AN47" i="1"/>
  <c r="AO47" i="1"/>
  <c r="AL14" i="1"/>
  <c r="AM14" i="1"/>
  <c r="AN14" i="1"/>
  <c r="AO14" i="1"/>
  <c r="AP41" i="1"/>
  <c r="AP9" i="1"/>
  <c r="AP50" i="1"/>
  <c r="AQ30" i="1"/>
  <c r="AL54" i="1"/>
  <c r="AM54" i="1"/>
  <c r="AN54" i="1"/>
  <c r="AO54" i="1"/>
  <c r="AQ12" i="1"/>
  <c r="AN28" i="1"/>
  <c r="AO28" i="1"/>
  <c r="AL28" i="1"/>
  <c r="AM28" i="1"/>
  <c r="AQ44" i="1"/>
  <c r="AL25" i="1"/>
  <c r="AM25" i="1"/>
  <c r="AN25" i="1"/>
  <c r="AO25" i="1"/>
  <c r="AQ41" i="1"/>
  <c r="AQ9" i="1"/>
  <c r="AQ50" i="1"/>
  <c r="AP10" i="1"/>
  <c r="AN8" i="1"/>
  <c r="AO8" i="1"/>
  <c r="AL8" i="1"/>
  <c r="AM8" i="1"/>
  <c r="AL19" i="1"/>
  <c r="AM19" i="1"/>
  <c r="AN19" i="1"/>
  <c r="AO19" i="1"/>
  <c r="AL35" i="1"/>
  <c r="AM35" i="1"/>
  <c r="AN35" i="1"/>
  <c r="AO35" i="1"/>
  <c r="AL51" i="1"/>
  <c r="AM51" i="1"/>
  <c r="AN51" i="1"/>
  <c r="AO51" i="1"/>
  <c r="AL21" i="1"/>
  <c r="AM21" i="1"/>
  <c r="AN21" i="1"/>
  <c r="AO21" i="1"/>
  <c r="AL30" i="1"/>
  <c r="AM30" i="1"/>
  <c r="AN30" i="1"/>
  <c r="AO30" i="1"/>
  <c r="AL29" i="1"/>
  <c r="AM29" i="1"/>
  <c r="AN29" i="1"/>
  <c r="AO29" i="1"/>
  <c r="AQ19" i="1"/>
  <c r="AQ35" i="1"/>
  <c r="AQ51" i="1"/>
  <c r="AP29" i="1"/>
  <c r="AL38" i="1"/>
  <c r="AM38" i="1"/>
  <c r="AN38" i="1"/>
  <c r="AO38" i="1"/>
  <c r="AN16" i="1"/>
  <c r="AO16" i="1"/>
  <c r="AL16" i="1"/>
  <c r="AM16" i="1"/>
  <c r="AQ32" i="1"/>
  <c r="AN48" i="1"/>
  <c r="AO48" i="1"/>
  <c r="AL48" i="1"/>
  <c r="AM48" i="1"/>
  <c r="AL17" i="1"/>
  <c r="AM17" i="1"/>
  <c r="AN17" i="1"/>
  <c r="AO17" i="1"/>
  <c r="AL33" i="1"/>
  <c r="AM33" i="1"/>
  <c r="AN33" i="1"/>
  <c r="AO33" i="1"/>
  <c r="AL13" i="1"/>
  <c r="AM13" i="1"/>
  <c r="AN13" i="1"/>
  <c r="AO13" i="1"/>
  <c r="AQ45" i="1"/>
  <c r="AL18" i="1"/>
  <c r="AM18" i="1"/>
  <c r="AN18" i="1"/>
  <c r="AO18" i="1"/>
  <c r="AP14" i="1"/>
  <c r="AP15" i="1"/>
  <c r="AP47" i="1"/>
  <c r="AP36" i="1"/>
  <c r="AP52" i="1"/>
  <c r="AL22" i="1"/>
  <c r="AM22" i="1"/>
  <c r="AN22" i="1"/>
  <c r="AO22" i="1"/>
  <c r="AP17" i="1"/>
  <c r="AP33" i="1"/>
  <c r="AQ14" i="1"/>
  <c r="AL42" i="1"/>
  <c r="AM42" i="1"/>
  <c r="AN42" i="1"/>
  <c r="AO42" i="1"/>
  <c r="AP19" i="1"/>
  <c r="AP51" i="1"/>
  <c r="AQ20" i="1"/>
  <c r="AQ36" i="1"/>
  <c r="AQ52" i="1"/>
  <c r="AN44" i="1"/>
  <c r="AO44" i="1"/>
  <c r="AL44" i="1"/>
  <c r="AM44" i="1"/>
  <c r="AL45" i="1"/>
  <c r="AM45" i="1"/>
  <c r="AN45" i="1"/>
  <c r="AO45" i="1"/>
  <c r="AL23" i="1"/>
  <c r="AM23" i="1"/>
  <c r="AN23" i="1"/>
  <c r="AO23" i="1"/>
  <c r="AN12" i="1"/>
  <c r="AO12" i="1"/>
  <c r="AL12" i="1"/>
  <c r="AM12" i="1"/>
  <c r="AQ23" i="1"/>
  <c r="AL39" i="1"/>
  <c r="AM39" i="1"/>
  <c r="AN39" i="1"/>
  <c r="AO39" i="1"/>
  <c r="AN32" i="1"/>
  <c r="AO32" i="1"/>
  <c r="AL32" i="1"/>
  <c r="AM32" i="1"/>
  <c r="AL11" i="1"/>
  <c r="AM11" i="1"/>
  <c r="AN11" i="1"/>
  <c r="AO11" i="1"/>
  <c r="AL27" i="1"/>
  <c r="AM27" i="1"/>
  <c r="AN27" i="1"/>
  <c r="AO27" i="1"/>
  <c r="AL43" i="1"/>
  <c r="AM43" i="1"/>
  <c r="AN43" i="1"/>
  <c r="AO43" i="1"/>
  <c r="AN40" i="1"/>
  <c r="AO40" i="1"/>
  <c r="AL40" i="1"/>
  <c r="AM40" i="1"/>
  <c r="AL37" i="1"/>
  <c r="AM37" i="1"/>
  <c r="AN37" i="1"/>
  <c r="AO37" i="1"/>
  <c r="AQ17" i="1"/>
  <c r="AQ33" i="1"/>
  <c r="AL49" i="1"/>
  <c r="AM49" i="1"/>
  <c r="AN49" i="1"/>
  <c r="AO49" i="1"/>
  <c r="AL26" i="1"/>
  <c r="AM26" i="1"/>
  <c r="AN26" i="1"/>
  <c r="AO26" i="1"/>
  <c r="AP22" i="1"/>
  <c r="AP23" i="1"/>
  <c r="AP55" i="1"/>
  <c r="AP40" i="1"/>
  <c r="AP8" i="1"/>
  <c r="AN20" i="1"/>
  <c r="AO20" i="1"/>
  <c r="AL20" i="1"/>
  <c r="AM20" i="1"/>
  <c r="AP53" i="1"/>
  <c r="AL46" i="1"/>
  <c r="AM46" i="1"/>
  <c r="AN46" i="1"/>
  <c r="AO46" i="1"/>
  <c r="AN24" i="1"/>
  <c r="AO24" i="1"/>
  <c r="AL24" i="1"/>
  <c r="AM24" i="1"/>
  <c r="AQ40" i="1"/>
  <c r="AQ8" i="1"/>
  <c r="AK6" i="1"/>
  <c r="AQ6" i="1" s="1"/>
  <c r="AU9" i="1"/>
  <c r="AU10" i="1"/>
  <c r="AT16" i="1"/>
  <c r="AU16" i="1"/>
  <c r="AO6" i="1" l="1"/>
  <c r="AP6" i="1"/>
  <c r="AU17" i="1"/>
  <c r="AN6" i="1"/>
  <c r="AL6" i="1"/>
  <c r="AM6" i="1"/>
  <c r="AT17" i="1"/>
  <c r="AV15" i="1"/>
  <c r="AT15" i="1"/>
  <c r="AV17" i="1"/>
  <c r="AU15" i="1"/>
  <c r="AV16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F0C8CF-4A20-465B-8DF7-282F594424EF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<sst xmlns="http://schemas.openxmlformats.org/spreadsheetml/2006/main" count="347" uniqueCount="232">
  <si>
    <t>회원명</t>
    <phoneticPr fontId="1" type="noConversion"/>
  </si>
  <si>
    <t>전화번호</t>
    <phoneticPr fontId="1" type="noConversion"/>
  </si>
  <si>
    <t>가입년월일</t>
    <phoneticPr fontId="1" type="noConversion"/>
  </si>
  <si>
    <t>최근관람일</t>
    <phoneticPr fontId="1" type="noConversion"/>
  </si>
  <si>
    <t>양원석</t>
    <phoneticPr fontId="1" type="noConversion"/>
  </si>
  <si>
    <t>한수혜</t>
    <phoneticPr fontId="1" type="noConversion"/>
  </si>
  <si>
    <t>김승철</t>
    <phoneticPr fontId="1" type="noConversion"/>
  </si>
  <si>
    <t>이제환</t>
    <phoneticPr fontId="1" type="noConversion"/>
  </si>
  <si>
    <t>강주선</t>
    <phoneticPr fontId="1" type="noConversion"/>
  </si>
  <si>
    <t>곽승주</t>
    <phoneticPr fontId="1" type="noConversion"/>
  </si>
  <si>
    <t>김선수</t>
    <phoneticPr fontId="1" type="noConversion"/>
  </si>
  <si>
    <t>한화정</t>
    <phoneticPr fontId="1" type="noConversion"/>
  </si>
  <si>
    <t>양태욱</t>
    <phoneticPr fontId="1" type="noConversion"/>
  </si>
  <si>
    <t>연명진</t>
    <phoneticPr fontId="1" type="noConversion"/>
  </si>
  <si>
    <t>강웅전</t>
    <phoneticPr fontId="1" type="noConversion"/>
  </si>
  <si>
    <t>성혜빈</t>
    <phoneticPr fontId="1" type="noConversion"/>
  </si>
  <si>
    <t>강근우</t>
    <phoneticPr fontId="1" type="noConversion"/>
  </si>
  <si>
    <t>최현운</t>
    <phoneticPr fontId="1" type="noConversion"/>
  </si>
  <si>
    <t>장나영</t>
    <phoneticPr fontId="1" type="noConversion"/>
  </si>
  <si>
    <t>김준도</t>
    <phoneticPr fontId="1" type="noConversion"/>
  </si>
  <si>
    <t>최재환</t>
    <phoneticPr fontId="1" type="noConversion"/>
  </si>
  <si>
    <t>김기현</t>
    <phoneticPr fontId="1" type="noConversion"/>
  </si>
  <si>
    <t>박정이</t>
    <phoneticPr fontId="1" type="noConversion"/>
  </si>
  <si>
    <t>박도은</t>
    <phoneticPr fontId="1" type="noConversion"/>
  </si>
  <si>
    <t>박유현</t>
    <phoneticPr fontId="1" type="noConversion"/>
  </si>
  <si>
    <t>우예정</t>
    <phoneticPr fontId="1" type="noConversion"/>
  </si>
  <si>
    <t>김태평</t>
    <phoneticPr fontId="1" type="noConversion"/>
  </si>
  <si>
    <t>김선주</t>
    <phoneticPr fontId="1" type="noConversion"/>
  </si>
  <si>
    <t>장승환</t>
    <phoneticPr fontId="1" type="noConversion"/>
  </si>
  <si>
    <t>박준우</t>
    <phoneticPr fontId="1" type="noConversion"/>
  </si>
  <si>
    <t>강세연</t>
    <phoneticPr fontId="1" type="noConversion"/>
  </si>
  <si>
    <t>염진규</t>
    <phoneticPr fontId="1" type="noConversion"/>
  </si>
  <si>
    <t>이민준</t>
    <phoneticPr fontId="1" type="noConversion"/>
  </si>
  <si>
    <t>주민등록번호</t>
    <phoneticPr fontId="1" type="noConversion"/>
  </si>
  <si>
    <t>예매분야</t>
    <phoneticPr fontId="1" type="noConversion"/>
  </si>
  <si>
    <t>CL01</t>
    <phoneticPr fontId="1" type="noConversion"/>
  </si>
  <si>
    <t>CN02</t>
    <phoneticPr fontId="1" type="noConversion"/>
  </si>
  <si>
    <t>DC03</t>
    <phoneticPr fontId="1" type="noConversion"/>
  </si>
  <si>
    <t>FT04</t>
    <phoneticPr fontId="1" type="noConversion"/>
  </si>
  <si>
    <t>MU05</t>
    <phoneticPr fontId="1" type="noConversion"/>
  </si>
  <si>
    <t>MV06</t>
    <phoneticPr fontId="1" type="noConversion"/>
  </si>
  <si>
    <t>PL07</t>
    <phoneticPr fontId="1" type="noConversion"/>
  </si>
  <si>
    <t>850118-2</t>
    <phoneticPr fontId="1" type="noConversion"/>
  </si>
  <si>
    <t>860723-1</t>
    <phoneticPr fontId="1" type="noConversion"/>
  </si>
  <si>
    <t>940404-2</t>
    <phoneticPr fontId="1" type="noConversion"/>
  </si>
  <si>
    <t>881117-1</t>
    <phoneticPr fontId="1" type="noConversion"/>
  </si>
  <si>
    <t>860406-2</t>
    <phoneticPr fontId="1" type="noConversion"/>
  </si>
  <si>
    <t>870228-2</t>
    <phoneticPr fontId="1" type="noConversion"/>
  </si>
  <si>
    <t>900926-1</t>
    <phoneticPr fontId="1" type="noConversion"/>
  </si>
  <si>
    <t>930730-1</t>
    <phoneticPr fontId="1" type="noConversion"/>
  </si>
  <si>
    <t>860103-2</t>
    <phoneticPr fontId="1" type="noConversion"/>
  </si>
  <si>
    <t>940903-1</t>
    <phoneticPr fontId="1" type="noConversion"/>
  </si>
  <si>
    <t>980922-1</t>
    <phoneticPr fontId="1" type="noConversion"/>
  </si>
  <si>
    <t>991230-2</t>
    <phoneticPr fontId="1" type="noConversion"/>
  </si>
  <si>
    <t>940817-2</t>
    <phoneticPr fontId="1" type="noConversion"/>
  </si>
  <si>
    <t>951031-1</t>
    <phoneticPr fontId="1" type="noConversion"/>
  </si>
  <si>
    <t>2010년 이후 가입자의 2020년 1월 이후 공연 예매 현황(예매 횟수 기준)</t>
    <phoneticPr fontId="1" type="noConversion"/>
  </si>
  <si>
    <t>서민규</t>
  </si>
  <si>
    <t>901226-1</t>
  </si>
  <si>
    <t>010-7362-9124</t>
  </si>
  <si>
    <t>강수연</t>
  </si>
  <si>
    <t>870519-2</t>
  </si>
  <si>
    <t>010-5742-3985</t>
  </si>
  <si>
    <t>김원태</t>
  </si>
  <si>
    <t>010-9654-7896</t>
  </si>
  <si>
    <t>이주영</t>
  </si>
  <si>
    <t>010-4123-6578</t>
  </si>
  <si>
    <t>송치환</t>
  </si>
  <si>
    <t>950113-1</t>
  </si>
  <si>
    <t>010-3214-5632</t>
  </si>
  <si>
    <t>박운호</t>
  </si>
  <si>
    <t>010-9658-7412</t>
  </si>
  <si>
    <t>남민정</t>
  </si>
  <si>
    <t>900702-2</t>
  </si>
  <si>
    <t>010-5412-5896</t>
  </si>
  <si>
    <t>장운후</t>
  </si>
  <si>
    <t>890909-1</t>
  </si>
  <si>
    <t>010-2133-4268</t>
  </si>
  <si>
    <t>배경진</t>
  </si>
  <si>
    <t>951111-2</t>
  </si>
  <si>
    <t>010-7436-8520</t>
  </si>
  <si>
    <t>최상규</t>
  </si>
  <si>
    <t>871018-1</t>
  </si>
  <si>
    <t>010-7025-9713</t>
  </si>
  <si>
    <t>이효선</t>
  </si>
  <si>
    <t>890403-2</t>
  </si>
  <si>
    <t>010-3388-4013</t>
  </si>
  <si>
    <t>임보은</t>
  </si>
  <si>
    <t>940502-2</t>
  </si>
  <si>
    <t>010-9223-4021</t>
  </si>
  <si>
    <t>편인아</t>
  </si>
  <si>
    <t>920324-2</t>
  </si>
  <si>
    <t>010-8264-5713</t>
  </si>
  <si>
    <t>최광석</t>
  </si>
  <si>
    <t>870629-1</t>
  </si>
  <si>
    <t>010-6148-3274</t>
  </si>
  <si>
    <t>김충현</t>
  </si>
  <si>
    <t>850201-1</t>
  </si>
  <si>
    <t>010-4523-6587</t>
  </si>
  <si>
    <t>우승원</t>
  </si>
  <si>
    <t>880129-1</t>
  </si>
  <si>
    <t>010-8012-4267</t>
  </si>
  <si>
    <t>김민하</t>
  </si>
  <si>
    <t>940720-2</t>
  </si>
  <si>
    <t>010-4586-6425</t>
  </si>
  <si>
    <t>권서준</t>
  </si>
  <si>
    <t>010-3102-9450</t>
  </si>
  <si>
    <t>김민석</t>
  </si>
  <si>
    <t>890917-1</t>
  </si>
  <si>
    <t>010-5842-8135</t>
  </si>
  <si>
    <t>김지아</t>
  </si>
  <si>
    <t>010-7982-1352</t>
  </si>
  <si>
    <t>장동현</t>
  </si>
  <si>
    <t>930321-1</t>
  </si>
  <si>
    <t>010-6011-7248</t>
  </si>
  <si>
    <t>합</t>
    <phoneticPr fontId="1" type="noConversion"/>
  </si>
  <si>
    <t>평균</t>
    <phoneticPr fontId="1" type="noConversion"/>
  </si>
  <si>
    <t>순위</t>
    <phoneticPr fontId="1" type="noConversion"/>
  </si>
  <si>
    <t>예매 현황</t>
    <phoneticPr fontId="1" type="noConversion"/>
  </si>
  <si>
    <t>920816-1</t>
    <phoneticPr fontId="1" type="noConversion"/>
  </si>
  <si>
    <t>860510-2</t>
    <phoneticPr fontId="1" type="noConversion"/>
  </si>
  <si>
    <t>960423-1</t>
    <phoneticPr fontId="1" type="noConversion"/>
  </si>
  <si>
    <t>910910-1</t>
    <phoneticPr fontId="1" type="noConversion"/>
  </si>
  <si>
    <t>871205-2</t>
    <phoneticPr fontId="1" type="noConversion"/>
  </si>
  <si>
    <t>880619-2</t>
    <phoneticPr fontId="1" type="noConversion"/>
  </si>
  <si>
    <t>901106-1</t>
    <phoneticPr fontId="1" type="noConversion"/>
  </si>
  <si>
    <t>940711-2</t>
    <phoneticPr fontId="1" type="noConversion"/>
  </si>
  <si>
    <t>881010-1</t>
    <phoneticPr fontId="1" type="noConversion"/>
  </si>
  <si>
    <t>930425-1</t>
    <phoneticPr fontId="1" type="noConversion"/>
  </si>
  <si>
    <t>990223-1</t>
    <phoneticPr fontId="1" type="noConversion"/>
  </si>
  <si>
    <t>마니아클럽
여부</t>
    <phoneticPr fontId="1" type="noConversion"/>
  </si>
  <si>
    <t>성별</t>
    <phoneticPr fontId="1" type="noConversion"/>
  </si>
  <si>
    <t>020113-3</t>
    <phoneticPr fontId="1" type="noConversion"/>
  </si>
  <si>
    <t>000826-4</t>
    <phoneticPr fontId="1" type="noConversion"/>
  </si>
  <si>
    <t>021129-3</t>
    <phoneticPr fontId="1" type="noConversion"/>
  </si>
  <si>
    <t>030620-3</t>
    <phoneticPr fontId="1" type="noConversion"/>
  </si>
  <si>
    <t>020406-3</t>
    <phoneticPr fontId="1" type="noConversion"/>
  </si>
  <si>
    <t>010907-4</t>
    <phoneticPr fontId="1" type="noConversion"/>
  </si>
  <si>
    <t>030614-3</t>
    <phoneticPr fontId="1" type="noConversion"/>
  </si>
  <si>
    <t>011203-3</t>
    <phoneticPr fontId="1" type="noConversion"/>
  </si>
  <si>
    <t>010615-4</t>
    <phoneticPr fontId="1" type="noConversion"/>
  </si>
  <si>
    <t>회원등급</t>
    <phoneticPr fontId="1" type="noConversion"/>
  </si>
  <si>
    <t>영화등급</t>
    <phoneticPr fontId="1" type="noConversion"/>
  </si>
  <si>
    <t>회원코드</t>
    <phoneticPr fontId="1" type="noConversion"/>
  </si>
  <si>
    <t>예매분야 참조표</t>
    <phoneticPr fontId="1" type="noConversion"/>
  </si>
  <si>
    <t>클래식</t>
    <phoneticPr fontId="1" type="noConversion"/>
  </si>
  <si>
    <t>콘서트</t>
    <phoneticPr fontId="1" type="noConversion"/>
  </si>
  <si>
    <t>무용</t>
    <phoneticPr fontId="1" type="noConversion"/>
  </si>
  <si>
    <t>페스티벌</t>
    <phoneticPr fontId="1" type="noConversion"/>
  </si>
  <si>
    <t>뮤지컬</t>
    <phoneticPr fontId="1" type="noConversion"/>
  </si>
  <si>
    <t>영화</t>
    <phoneticPr fontId="1" type="noConversion"/>
  </si>
  <si>
    <t>연극</t>
    <phoneticPr fontId="1" type="noConversion"/>
  </si>
  <si>
    <t>성별 참조표</t>
    <phoneticPr fontId="1" type="noConversion"/>
  </si>
  <si>
    <t>남</t>
    <phoneticPr fontId="1" type="noConversion"/>
  </si>
  <si>
    <t>여</t>
    <phoneticPr fontId="1" type="noConversion"/>
  </si>
  <si>
    <t>회원 등급 참조표</t>
    <phoneticPr fontId="1" type="noConversion"/>
  </si>
  <si>
    <t>영화등급 참조표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</si>
  <si>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</si>
  <si>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</si>
  <si>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</si>
  <si>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</si>
  <si>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등급</t>
    <phoneticPr fontId="1" type="noConversion"/>
  </si>
  <si>
    <t>예매합</t>
    <phoneticPr fontId="1" type="noConversion"/>
  </si>
  <si>
    <t>최대</t>
    <phoneticPr fontId="1" type="noConversion"/>
  </si>
  <si>
    <t>최소</t>
    <phoneticPr fontId="1" type="noConversion"/>
  </si>
  <si>
    <t>중간</t>
    <phoneticPr fontId="1" type="noConversion"/>
  </si>
  <si>
    <t>회원수</t>
    <phoneticPr fontId="1" type="noConversion"/>
  </si>
  <si>
    <t>마니아 클럽인 회원수</t>
    <phoneticPr fontId="1" type="noConversion"/>
  </si>
  <si>
    <t>마니아 클럽이 아닌 회원수</t>
    <phoneticPr fontId="1" type="noConversion"/>
  </si>
  <si>
    <t>남자 회원수</t>
    <phoneticPr fontId="1" type="noConversion"/>
  </si>
  <si>
    <t>여자 회원수</t>
    <phoneticPr fontId="1" type="noConversion"/>
  </si>
  <si>
    <t>등급별</t>
    <phoneticPr fontId="1" type="noConversion"/>
  </si>
  <si>
    <t>STAR</t>
    <phoneticPr fontId="1" type="noConversion"/>
  </si>
  <si>
    <t>SKY</t>
    <phoneticPr fontId="1" type="noConversion"/>
  </si>
  <si>
    <t>EARTH</t>
    <phoneticPr fontId="1" type="noConversion"/>
  </si>
  <si>
    <t>예매평균</t>
    <phoneticPr fontId="1" type="noConversion"/>
  </si>
  <si>
    <t>'합'을  이용한 전체 회원수</t>
    <phoneticPr fontId="1" type="noConversion"/>
  </si>
  <si>
    <t>평균
반올림</t>
    <phoneticPr fontId="1" type="noConversion"/>
  </si>
  <si>
    <t>평균
올림</t>
    <phoneticPr fontId="1" type="noConversion"/>
  </si>
  <si>
    <t>평균
내림</t>
    <phoneticPr fontId="1" type="noConversion"/>
  </si>
  <si>
    <t>수수료
할인</t>
    <phoneticPr fontId="1" type="noConversion"/>
  </si>
  <si>
    <t>생년월일</t>
    <phoneticPr fontId="1" type="noConversion"/>
  </si>
  <si>
    <t>태어난
해</t>
    <phoneticPr fontId="1" type="noConversion"/>
  </si>
  <si>
    <t>태어날
달</t>
    <phoneticPr fontId="1" type="noConversion"/>
  </si>
  <si>
    <t>태어난
일</t>
    <phoneticPr fontId="1" type="noConversion"/>
  </si>
  <si>
    <t>비공개
전화번호</t>
    <phoneticPr fontId="1" type="noConversion"/>
  </si>
  <si>
    <t>오늘 날짜</t>
    <phoneticPr fontId="1" type="noConversion"/>
  </si>
  <si>
    <t>만
나이</t>
    <phoneticPr fontId="1" type="noConversion"/>
  </si>
  <si>
    <t>가입기간
(개월)</t>
    <phoneticPr fontId="1" type="noConversion"/>
  </si>
  <si>
    <t>관람공백기
(일)</t>
    <phoneticPr fontId="1" type="noConversion"/>
  </si>
  <si>
    <t>나이
(년개월일)</t>
    <phoneticPr fontId="1" type="noConversion"/>
  </si>
  <si>
    <t>가입기간
(년개월일)</t>
    <phoneticPr fontId="1" type="noConversion"/>
  </si>
  <si>
    <t>할인율
(INDEX)</t>
    <phoneticPr fontId="1" type="noConversion"/>
  </si>
  <si>
    <t>할인율
(VLOOKUP)</t>
    <phoneticPr fontId="1" type="noConversion"/>
  </si>
  <si>
    <t>할인율
(HLOOKUP)</t>
    <phoneticPr fontId="1" type="noConversion"/>
  </si>
  <si>
    <t>13자리
주민등록번호</t>
    <phoneticPr fontId="1" type="noConversion"/>
  </si>
  <si>
    <t>010-2360-9814</t>
    <phoneticPr fontId="1" type="noConversion"/>
  </si>
  <si>
    <t>010-8533-4276</t>
    <phoneticPr fontId="1" type="noConversion"/>
  </si>
  <si>
    <t>010-9642-8513</t>
    <phoneticPr fontId="1" type="noConversion"/>
  </si>
  <si>
    <t>010-7105-8211</t>
    <phoneticPr fontId="1" type="noConversion"/>
  </si>
  <si>
    <t>010-3352-0147</t>
    <phoneticPr fontId="1" type="noConversion"/>
  </si>
  <si>
    <t>010-8129-4730</t>
    <phoneticPr fontId="1" type="noConversion"/>
  </si>
  <si>
    <t>010-2954-7816</t>
    <phoneticPr fontId="1" type="noConversion"/>
  </si>
  <si>
    <t>010-6245-8317</t>
    <phoneticPr fontId="1" type="noConversion"/>
  </si>
  <si>
    <t>010-7530-9510</t>
    <phoneticPr fontId="1" type="noConversion"/>
  </si>
  <si>
    <t>010-5011-7432</t>
    <phoneticPr fontId="1" type="noConversion"/>
  </si>
  <si>
    <t>010-6534-8139</t>
    <phoneticPr fontId="1" type="noConversion"/>
  </si>
  <si>
    <t>010-2174-3014</t>
    <phoneticPr fontId="1" type="noConversion"/>
  </si>
  <si>
    <t>010-4475-9910</t>
    <phoneticPr fontId="1" type="noConversion"/>
  </si>
  <si>
    <t>010-3265-8410</t>
    <phoneticPr fontId="1" type="noConversion"/>
  </si>
  <si>
    <t>010-2648-5317</t>
    <phoneticPr fontId="1" type="noConversion"/>
  </si>
  <si>
    <t>010-6499-8544</t>
    <phoneticPr fontId="1" type="noConversion"/>
  </si>
  <si>
    <t>010-8410-3978</t>
    <phoneticPr fontId="1" type="noConversion"/>
  </si>
  <si>
    <t>010-9887-2331</t>
    <phoneticPr fontId="1" type="noConversion"/>
  </si>
  <si>
    <t>010-2048-1311</t>
    <phoneticPr fontId="1" type="noConversion"/>
  </si>
  <si>
    <t>010-4672-8651</t>
    <phoneticPr fontId="1" type="noConversion"/>
  </si>
  <si>
    <t>010-9471-2384</t>
    <phoneticPr fontId="1" type="noConversion"/>
  </si>
  <si>
    <t>010-6877-2101</t>
    <phoneticPr fontId="1" type="noConversion"/>
  </si>
  <si>
    <t>010-3107-8499</t>
    <phoneticPr fontId="1" type="noConversion"/>
  </si>
  <si>
    <t>010-5619-7748</t>
    <phoneticPr fontId="1" type="noConversion"/>
  </si>
  <si>
    <t>010-7325-1643</t>
    <phoneticPr fontId="1" type="noConversion"/>
  </si>
  <si>
    <t>010-8122-5510</t>
    <phoneticPr fontId="1" type="noConversion"/>
  </si>
  <si>
    <t>010-9332-8193</t>
    <phoneticPr fontId="1" type="noConversion"/>
  </si>
  <si>
    <t>010-2458-7366</t>
    <phoneticPr fontId="1" type="noConversion"/>
  </si>
  <si>
    <t>010-4267-9132</t>
    <phoneticPr fontId="1" type="noConversion"/>
  </si>
  <si>
    <t>최애
분야</t>
    <phoneticPr fontId="1" type="noConversion"/>
  </si>
  <si>
    <t>가입
년도</t>
    <phoneticPr fontId="1" type="noConversion"/>
  </si>
  <si>
    <t>표A.</t>
    <phoneticPr fontId="1" type="noConversion"/>
  </si>
  <si>
    <t>표B.</t>
    <phoneticPr fontId="1" type="noConversion"/>
  </si>
  <si>
    <t>최고</t>
    <phoneticPr fontId="1" type="noConversion"/>
  </si>
  <si>
    <t>최저</t>
    <phoneticPr fontId="1" type="noConversion"/>
  </si>
  <si>
    <t>표C.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</si>
</sst>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\10\-####\-####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>
      <alignment vertical="center"/>
    </xf>
    <xf numFmtId="9" fontId="0" fillId="0" borderId="1" xfId="0" applyNumberFormat="1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9" fontId="0" fillId="0" borderId="27" xfId="0" applyNumberFormat="1" applyBorder="1">
      <alignment vertical="center"/>
    </xf>
    <xf numFmtId="9" fontId="0" fillId="0" borderId="29" xfId="0" applyNumberFormat="1" applyBorder="1">
      <alignment vertical="center"/>
    </xf>
    <xf numFmtId="9" fontId="0" fillId="0" borderId="30" xfId="0" applyNumberFormat="1" applyBorder="1">
      <alignment vertical="center"/>
    </xf>
    <xf numFmtId="9" fontId="0" fillId="0" borderId="4" xfId="0" applyNumberFormat="1" applyBorder="1">
      <alignment vertical="center"/>
    </xf>
    <xf numFmtId="9" fontId="0" fillId="0" borderId="31" xfId="0" applyNumberFormat="1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9" fontId="0" fillId="0" borderId="24" xfId="0" applyNumberFormat="1" applyBorder="1">
      <alignment vertical="center"/>
    </xf>
    <xf numFmtId="9" fontId="0" fillId="0" borderId="36" xfId="0" applyNumberFormat="1" applyBorder="1">
      <alignment vertical="center"/>
    </xf>
    <xf numFmtId="9" fontId="0" fillId="0" borderId="37" xfId="0" applyNumberFormat="1" applyBorder="1">
      <alignment vertical="center"/>
    </xf>
    <xf numFmtId="0" fontId="0" fillId="0" borderId="38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33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3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09638-C81F-43AA-964B-DBD9386C944C}">
  <dimension ref="A1:AV57"/>
  <sheetViews>
    <sheetView topLeftCell="B36" workbookViewId="0">
      <selection activeCell="AS20" sqref="AS20"/>
    </sheetView>
  </sheetViews>
  <sheetFormatPr defaultColWidth="9.0703125" defaultRowHeight="17.600000000000001" x14ac:dyDescent="0.55000000000000004"/>
  <cols>
    <col min="1" max="1" width="10.2109375" style="21" hidden="1" customWidth="1"/>
    <col min="2" max="2" width="7.7109375" style="21" customWidth="1"/>
    <col min="3" max="3" width="10.7109375" style="21" hidden="1" customWidth="1"/>
    <col min="4" max="4" width="15.7109375" style="21" hidden="1" customWidth="1"/>
    <col min="5" max="5" width="10.7109375" style="21" hidden="1" customWidth="1"/>
    <col min="6" max="7" width="7.7109375" style="21" customWidth="1"/>
    <col min="8" max="8" width="7.7109375" style="21" hidden="1" customWidth="1"/>
    <col min="9" max="9" width="5.7109375" style="21" customWidth="1"/>
    <col min="10" max="10" width="15.7109375" style="21" hidden="1" customWidth="1"/>
    <col min="11" max="11" width="5.5703125" style="21" customWidth="1"/>
    <col min="12" max="13" width="14" style="21" hidden="1" customWidth="1"/>
    <col min="14" max="14" width="10.7109375" style="21" hidden="1" customWidth="1"/>
    <col min="15" max="15" width="5.7109375" style="21" customWidth="1"/>
    <col min="16" max="16" width="10.7109375" style="21" hidden="1" customWidth="1"/>
    <col min="17" max="17" width="15.7109375" style="21" hidden="1" customWidth="1"/>
    <col min="18" max="19" width="10.7109375" style="21" customWidth="1"/>
    <col min="20" max="26" width="7.5703125" style="21" customWidth="1"/>
    <col min="27" max="27" width="5.7109375" style="21" customWidth="1"/>
    <col min="28" max="28" width="9.0703125" style="21" hidden="1" customWidth="1"/>
    <col min="29" max="29" width="5.7109375" style="21" hidden="1" customWidth="1"/>
    <col min="30" max="30" width="6.7109375" style="21" customWidth="1"/>
    <col min="31" max="32" width="6.7109375" style="21" hidden="1" customWidth="1"/>
    <col min="33" max="33" width="8.7109375" style="21" customWidth="1"/>
    <col min="34" max="34" width="10.78515625" style="21" hidden="1" customWidth="1"/>
    <col min="35" max="36" width="9.0703125" style="21" hidden="1" customWidth="1"/>
    <col min="37" max="37" width="9.0703125" style="21"/>
    <col min="38" max="38" width="0" style="21" hidden="1" customWidth="1"/>
    <col min="39" max="39" width="9.0703125" style="21" hidden="1" customWidth="1"/>
    <col min="40" max="43" width="10.7109375" style="21" hidden="1" customWidth="1"/>
    <col min="44" max="44" width="3.7109375" style="21" customWidth="1"/>
    <col min="45" max="48" width="13.7109375" style="21" customWidth="1"/>
    <col min="49" max="16384" width="9.0703125" style="21"/>
  </cols>
  <sheetData>
    <row r="1" spans="1:48" ht="21.45" x14ac:dyDescent="0.55000000000000004">
      <c r="A1" s="62" t="s">
        <v>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20"/>
      <c r="AM1" s="20"/>
      <c r="AN1" s="20"/>
      <c r="AO1" s="20"/>
      <c r="AP1" s="20"/>
      <c r="AQ1" s="20"/>
    </row>
    <row r="2" spans="1:48" x14ac:dyDescent="0.55000000000000004">
      <c r="D2" s="21">
        <f>FIND("-",L6)+1</f>
        <v>5</v>
      </c>
    </row>
    <row r="3" spans="1:48" x14ac:dyDescent="0.55000000000000004">
      <c r="N3" s="22" t="s">
        <v>186</v>
      </c>
      <c r="O3" s="22"/>
      <c r="P3" s="65">
        <f ca="1">TODAY()</f>
        <v>45553</v>
      </c>
      <c r="Q3" s="61"/>
      <c r="R3" s="24"/>
      <c r="S3" s="25"/>
      <c r="T3" s="60" t="s">
        <v>34</v>
      </c>
      <c r="U3" s="61"/>
      <c r="V3" s="61"/>
      <c r="W3" s="61"/>
      <c r="X3" s="61"/>
      <c r="Y3" s="61"/>
      <c r="Z3" s="61"/>
    </row>
    <row r="4" spans="1:48" x14ac:dyDescent="0.5500000000000000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61" t="s">
        <v>118</v>
      </c>
      <c r="AB4" s="61"/>
      <c r="AC4" s="61"/>
      <c r="AD4" s="61"/>
      <c r="AE4" s="61"/>
      <c r="AF4" s="61"/>
    </row>
    <row r="5" spans="1:48" ht="35.6" thickBot="1" x14ac:dyDescent="0.6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45" thickTop="1" thickBot="1" x14ac:dyDescent="0.6">
      <c r="A6" s="22" t="str">
        <f t="shared" ref="A6:A37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22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1개월 2일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22">
        <f>YEAR(N6)</f>
        <v>2016</v>
      </c>
      <c r="P6" s="22">
        <f ca="1">DATEDIF(N6,$P$3,"M")</f>
        <v>102</v>
      </c>
      <c r="Q6" s="22" t="str">
        <f ca="1">DATEDIF(N6,$P$3,"Y") &amp; "년 " &amp; DATEDIF(N6,$P$3,"YM") &amp; "개월 " &amp; DATEDIF(N6,$P$3,"MD") &amp; "일"</f>
        <v>8년 6개월 25일</v>
      </c>
      <c r="R6" s="23">
        <v>45354</v>
      </c>
      <c r="S6" s="22">
        <f ca="1">DATEDIF(R6,$P$3,"D")</f>
        <v>199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22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22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63" t="s">
        <v>176</v>
      </c>
      <c r="AT6" s="64"/>
      <c r="AU6" s="32">
        <f>COUNT(AA6:AA55)</f>
        <v>50</v>
      </c>
    </row>
    <row r="7" spans="1:48" ht="18" thickTop="1" x14ac:dyDescent="0.5500000000000000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22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38</v>
      </c>
      <c r="J7" s="23" t="str">
        <f t="shared" ref="J7:J55" ca="1" si="7">DATEDIF(E7,$P$3,"y") &amp; "년 " &amp; DATEDIF(E7,$P$3,"YM") &amp; "개월 " &amp; DATEDIF(E7,$P$3,"MD") &amp; "일"</f>
        <v>38년 4개월 8일</v>
      </c>
      <c r="K7" s="22" t="str">
        <f>VLOOKUP(VALUE(RIGHT(C7,1)),참조표!$A$6:$B$9,2,FALSE)</f>
        <v>여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22">
        <f t="shared" ref="O7:O55" si="9">YEAR(N7)</f>
        <v>2018</v>
      </c>
      <c r="P7" s="22">
        <f t="shared" ref="P7:P55" ca="1" si="10">DATEDIF(N7,$P$3,"M")</f>
        <v>78</v>
      </c>
      <c r="Q7" s="22" t="str">
        <f t="shared" ref="Q7:Q55" ca="1" si="11">DATEDIF(N7,$P$3,"Y") &amp; "년 " &amp; DATEDIF(N7,$P$3,"YM") &amp; "개월 " &amp; DATEDIF(N7,$P$3,"MD") &amp; "일"</f>
        <v>6년 6개월 12일</v>
      </c>
      <c r="R7" s="23">
        <v>45285</v>
      </c>
      <c r="S7" s="22">
        <f t="shared" ref="S7:S55" ca="1" si="12">DATEDIF(R7,$P$3,"D")</f>
        <v>268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22" t="str">
        <f t="shared" ref="AG7:AG55" si="19">INDEX($T$5:$Z$5,1,MATCH(MAX(T7:Z7),T7:Z7,0))</f>
        <v>페스티벌</v>
      </c>
      <c r="AH7" s="22"/>
      <c r="AI7" s="22">
        <f>HLOOKUP(AA7,참조표!$A$12:$E$13, 2, TRUE)</f>
        <v>5</v>
      </c>
      <c r="AJ7" s="22" t="str">
        <f>VLOOKUP(Y7,참조표!$D$6:$E$9,2,TRUE)</f>
        <v>D</v>
      </c>
      <c r="AK7" s="22" t="str">
        <f t="shared" ref="AK7:AK55" si="20">IF(AND(AH7=TRUE, AA7&gt;=200), "STAR", IF(AND(AH7=TRUE, AA7&gt;=100, AA7&lt;200), "SKY", "EARTH"))</f>
        <v>EARTH</v>
      </c>
      <c r="AL7" s="31">
        <f>INDEX(참조표!$J$3:$N$5,MATCH(AK7,참조표!$I$3:$I$5,0),MATCH(AA7,참조표!$J$1:$N$1,1))</f>
        <v>0</v>
      </c>
      <c r="AM7" s="31">
        <f>INDEX(참조표!$J$3:$N$5,MATCH(AK7,참조표!$I$3:$I$5,0),MATCH(AI7,참조표!$J$2:$N$2,0))</f>
        <v>0</v>
      </c>
      <c r="AN7" s="31">
        <f>VLOOKUP(AK7,참조표!$I$3:$N$5,MATCH(AA7,참조표!$J$1:$N$1,1)+1,FALSE)</f>
        <v>0</v>
      </c>
      <c r="AO7" s="31">
        <f>VLOOKUP(AK7,참조표!$I$3:$N$5,MATCH(AI7,참조표!$J$2:$N$2,0)+1,FALSE)</f>
        <v>0</v>
      </c>
      <c r="AP7" s="31">
        <f>HLOOKUP(AA7,참조표!$J$1:$N$5,MATCH(AK7,참조표!$I$3:$I$5,0)+2,TRUE)</f>
        <v>0</v>
      </c>
      <c r="AQ7" s="31">
        <f>HLOOKUP(AI7,참조표!$J$2:$N$5,MATCH(AK7,참조표!$I$3:$I$5,0)+1,FALSE)</f>
        <v>0</v>
      </c>
      <c r="AS7" s="53" t="s">
        <v>169</v>
      </c>
      <c r="AT7" s="54"/>
      <c r="AU7" s="35">
        <f>COUNTIF($K$6:$K$55, "=남")</f>
        <v>29</v>
      </c>
    </row>
    <row r="8" spans="1:48" ht="18" thickBot="1" x14ac:dyDescent="0.6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22">
        <f t="shared" si="4"/>
        <v>4</v>
      </c>
      <c r="H8" s="22">
        <f t="shared" si="5"/>
        <v>23</v>
      </c>
      <c r="I8" s="22">
        <f t="shared" ca="1" si="6"/>
        <v>28</v>
      </c>
      <c r="J8" s="23" t="str">
        <f t="shared" ca="1" si="7"/>
        <v>28년 4개월 26일</v>
      </c>
      <c r="K8" s="22" t="str">
        <f>VLOOKUP(VALUE(RIGHT(C8,1)),참조표!$A$6:$B$9,2,FALSE)</f>
        <v>남</v>
      </c>
      <c r="L8" s="27" t="s">
        <v>198</v>
      </c>
      <c r="M8" s="30" t="str">
        <f t="shared" si="8"/>
        <v>010-****-8513</v>
      </c>
      <c r="N8" s="23">
        <v>44521</v>
      </c>
      <c r="O8" s="22">
        <f t="shared" si="9"/>
        <v>2021</v>
      </c>
      <c r="P8" s="22">
        <f t="shared" ca="1" si="10"/>
        <v>33</v>
      </c>
      <c r="Q8" s="22" t="str">
        <f t="shared" ca="1" si="11"/>
        <v>2년 9개월 28일</v>
      </c>
      <c r="R8" s="23">
        <v>44854</v>
      </c>
      <c r="S8" s="22">
        <f t="shared" ca="1" si="12"/>
        <v>699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22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22" t="str">
        <f t="shared" si="20"/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51" t="s">
        <v>170</v>
      </c>
      <c r="AT8" s="52"/>
      <c r="AU8" s="38">
        <f>COUNTIF($K$6:$K$55, "=여")</f>
        <v>21</v>
      </c>
    </row>
    <row r="9" spans="1:48" ht="18" thickTop="1" x14ac:dyDescent="0.5500000000000000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22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0개월 8일</v>
      </c>
      <c r="K9" s="22" t="str">
        <f>VLOOKUP(VALUE(RIGHT(C9,1)),참조표!$A$6:$B$9,2,FALSE)</f>
        <v>남</v>
      </c>
      <c r="L9" s="27" t="s">
        <v>199</v>
      </c>
      <c r="M9" s="30" t="str">
        <f t="shared" si="8"/>
        <v>010-****-8211</v>
      </c>
      <c r="N9" s="23">
        <v>42081</v>
      </c>
      <c r="O9" s="22">
        <f t="shared" si="9"/>
        <v>2015</v>
      </c>
      <c r="P9" s="22">
        <f t="shared" ca="1" si="10"/>
        <v>114</v>
      </c>
      <c r="Q9" s="22" t="str">
        <f t="shared" ca="1" si="11"/>
        <v>9년 6개월 0일</v>
      </c>
      <c r="R9" s="23">
        <v>45285</v>
      </c>
      <c r="S9" s="22">
        <f t="shared" ca="1" si="12"/>
        <v>268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22" t="str">
        <f t="shared" si="19"/>
        <v>콘서트</v>
      </c>
      <c r="AH9" s="22" t="b">
        <f t="shared" si="21"/>
        <v>1</v>
      </c>
      <c r="AI9" s="22">
        <f>HLOOKUP(AA9,참조표!$A$12:$E$13, 2, TRUE)</f>
        <v>3</v>
      </c>
      <c r="AJ9" s="22" t="str">
        <f>VLOOKUP(Y9,참조표!$D$6:$E$9,2,TRUE)</f>
        <v>D</v>
      </c>
      <c r="AK9" s="22" t="str">
        <f t="shared" si="20"/>
        <v>SKY</v>
      </c>
      <c r="AL9" s="31">
        <f>INDEX(참조표!$J$3:$N$5,MATCH(AK9,참조표!$I$3:$I$5,0),MATCH(AA9,참조표!$J$1:$N$1,1))</f>
        <v>0.03</v>
      </c>
      <c r="AM9" s="31">
        <f>INDEX(참조표!$J$3:$N$5,MATCH(AK9,참조표!$I$3:$I$5,0),MATCH(AI9,참조표!$J$2:$N$2,0))</f>
        <v>0.03</v>
      </c>
      <c r="AN9" s="31">
        <f>VLOOKUP(AK9,참조표!$I$3:$N$5,MATCH(AA9,참조표!$J$1:$N$1,1)+1,FALSE)</f>
        <v>0.03</v>
      </c>
      <c r="AO9" s="31">
        <f>VLOOKUP(AK9,참조표!$I$3:$N$5,MATCH(AI9,참조표!$J$2:$N$2,0)+1,FALSE)</f>
        <v>0.03</v>
      </c>
      <c r="AP9" s="31">
        <f>HLOOKUP(AA9,참조표!$J$1:$N$5,MATCH(AK9,참조표!$I$3:$I$5,0)+2,TRUE)</f>
        <v>0.03</v>
      </c>
      <c r="AQ9" s="31">
        <f>HLOOKUP(AI9,참조표!$J$2:$N$5,MATCH(AK9,참조표!$I$3:$I$5,0)+1,FALSE)</f>
        <v>0.03</v>
      </c>
      <c r="AS9" s="55" t="s">
        <v>167</v>
      </c>
      <c r="AT9" s="56"/>
      <c r="AU9" s="35">
        <f>COUNTA(AH6:AH55)</f>
        <v>19</v>
      </c>
    </row>
    <row r="10" spans="1:48" ht="18" thickBot="1" x14ac:dyDescent="0.6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22">
        <f t="shared" si="4"/>
        <v>12</v>
      </c>
      <c r="H10" s="22">
        <f t="shared" si="5"/>
        <v>5</v>
      </c>
      <c r="I10" s="22">
        <f t="shared" ca="1" si="6"/>
        <v>36</v>
      </c>
      <c r="J10" s="23" t="str">
        <f t="shared" ca="1" si="7"/>
        <v>36년 9개월 13일</v>
      </c>
      <c r="K10" s="22" t="str">
        <f>VLOOKUP(VALUE(RIGHT(C10,1)),참조표!$A$6:$B$9,2,FALSE)</f>
        <v>여</v>
      </c>
      <c r="L10" s="27" t="s">
        <v>200</v>
      </c>
      <c r="M10" s="30" t="str">
        <f t="shared" si="8"/>
        <v>010-****-0147</v>
      </c>
      <c r="N10" s="23">
        <v>41509</v>
      </c>
      <c r="O10" s="22">
        <f t="shared" si="9"/>
        <v>2013</v>
      </c>
      <c r="P10" s="22">
        <f t="shared" ca="1" si="10"/>
        <v>132</v>
      </c>
      <c r="Q10" s="22" t="str">
        <f t="shared" ca="1" si="11"/>
        <v>11년 0개월 26일</v>
      </c>
      <c r="R10" s="23">
        <v>45114</v>
      </c>
      <c r="S10" s="22">
        <f t="shared" ca="1" si="12"/>
        <v>439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22" t="str">
        <f t="shared" si="19"/>
        <v>클래식</v>
      </c>
      <c r="AH10" s="22" t="b">
        <f t="shared" si="21"/>
        <v>1</v>
      </c>
      <c r="AI10" s="22">
        <f>HLOOKUP(AA10,참조표!$A$12:$E$13, 2, TRUE)</f>
        <v>1</v>
      </c>
      <c r="AJ10" s="22" t="str">
        <f>VLOOKUP(Y10,참조표!$D$6:$E$9,2,TRUE)</f>
        <v>D</v>
      </c>
      <c r="AK10" s="22" t="str">
        <f t="shared" si="20"/>
        <v>STAR</v>
      </c>
      <c r="AL10" s="31">
        <f>INDEX(참조표!$J$3:$N$5,MATCH(AK10,참조표!$I$3:$I$5,0),MATCH(AA10,참조표!$J$1:$N$1,1))</f>
        <v>0.1</v>
      </c>
      <c r="AM10" s="31">
        <f>INDEX(참조표!$J$3:$N$5,MATCH(AK10,참조표!$I$3:$I$5,0),MATCH(AI10,참조표!$J$2:$N$2,0))</f>
        <v>0.1</v>
      </c>
      <c r="AN10" s="31">
        <f>VLOOKUP(AK10,참조표!$I$3:$N$5,MATCH(AA10,참조표!$J$1:$N$1,1)+1,FALSE)</f>
        <v>0.1</v>
      </c>
      <c r="AO10" s="31">
        <f>VLOOKUP(AK10,참조표!$I$3:$N$5,MATCH(AI10,참조표!$J$2:$N$2,0)+1,FALSE)</f>
        <v>0.1</v>
      </c>
      <c r="AP10" s="31">
        <f>HLOOKUP(AA10,참조표!$J$1:$N$5,MATCH(AK10,참조표!$I$3:$I$5,0)+2,TRUE)</f>
        <v>0.1</v>
      </c>
      <c r="AQ10" s="31">
        <f>HLOOKUP(AI10,참조표!$J$2:$N$5,MATCH(AK10,참조표!$I$3:$I$5,0)+1,FALSE)</f>
        <v>0.1</v>
      </c>
      <c r="AS10" s="57" t="s">
        <v>168</v>
      </c>
      <c r="AT10" s="58"/>
      <c r="AU10" s="38">
        <f>COUNTBLANK(AH6:AH55)</f>
        <v>31</v>
      </c>
    </row>
    <row r="11" spans="1:48" ht="18" thickTop="1" x14ac:dyDescent="0.5500000000000000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22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2개월 30일</v>
      </c>
      <c r="K11" s="22" t="str">
        <f>VLOOKUP(VALUE(RIGHT(C11,1)),참조표!$A$6:$B$9,2,FALSE)</f>
        <v>여</v>
      </c>
      <c r="L11" s="27" t="s">
        <v>201</v>
      </c>
      <c r="M11" s="30" t="str">
        <f t="shared" si="8"/>
        <v>010-****-4730</v>
      </c>
      <c r="N11" s="23">
        <v>43570</v>
      </c>
      <c r="O11" s="22">
        <f t="shared" si="9"/>
        <v>2019</v>
      </c>
      <c r="P11" s="22">
        <f t="shared" ca="1" si="10"/>
        <v>65</v>
      </c>
      <c r="Q11" s="22" t="str">
        <f t="shared" ca="1" si="11"/>
        <v>5년 5개월 3일</v>
      </c>
      <c r="R11" s="23">
        <v>45154</v>
      </c>
      <c r="S11" s="22">
        <f t="shared" ca="1" si="12"/>
        <v>399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22" t="str">
        <f t="shared" si="19"/>
        <v>영화</v>
      </c>
      <c r="AH11" s="22" t="b">
        <f t="shared" si="21"/>
        <v>1</v>
      </c>
      <c r="AI11" s="22">
        <f>HLOOKUP(AA11,참조표!$A$12:$E$13, 2, TRUE)</f>
        <v>3</v>
      </c>
      <c r="AJ11" s="22" t="str">
        <f>VLOOKUP(Y11,참조표!$D$6:$E$9,2,TRUE)</f>
        <v>B</v>
      </c>
      <c r="AK11" s="22" t="str">
        <f t="shared" si="20"/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55" t="s">
        <v>162</v>
      </c>
      <c r="AT11" s="34" t="s">
        <v>163</v>
      </c>
      <c r="AU11" s="35">
        <f>MAX(AA6:AA55)</f>
        <v>305</v>
      </c>
    </row>
    <row r="12" spans="1:48" x14ac:dyDescent="0.5500000000000000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22">
        <f t="shared" si="4"/>
        <v>11</v>
      </c>
      <c r="H12" s="22">
        <f t="shared" si="5"/>
        <v>6</v>
      </c>
      <c r="I12" s="22">
        <f t="shared" ca="1" si="6"/>
        <v>33</v>
      </c>
      <c r="J12" s="23" t="str">
        <f t="shared" ca="1" si="7"/>
        <v>33년 10개월 12일</v>
      </c>
      <c r="K12" s="22" t="str">
        <f>VLOOKUP(VALUE(RIGHT(C12,1)),참조표!$A$6:$B$9,2,FALSE)</f>
        <v>남</v>
      </c>
      <c r="L12" s="27" t="s">
        <v>202</v>
      </c>
      <c r="M12" s="30" t="str">
        <f t="shared" si="8"/>
        <v>010-****-7816</v>
      </c>
      <c r="N12" s="23">
        <v>42560</v>
      </c>
      <c r="O12" s="22">
        <f t="shared" si="9"/>
        <v>2016</v>
      </c>
      <c r="P12" s="22">
        <f t="shared" ca="1" si="10"/>
        <v>98</v>
      </c>
      <c r="Q12" s="22" t="str">
        <f t="shared" ca="1" si="11"/>
        <v>8년 2개월 9일</v>
      </c>
      <c r="R12" s="23">
        <v>44815</v>
      </c>
      <c r="S12" s="22">
        <f t="shared" ca="1" si="12"/>
        <v>738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22" t="str">
        <f t="shared" si="19"/>
        <v>페스티벌</v>
      </c>
      <c r="AH12" s="22"/>
      <c r="AI12" s="22">
        <f>HLOOKUP(AA12,참조표!$A$12:$E$13, 2, TRUE)</f>
        <v>5</v>
      </c>
      <c r="AJ12" s="22" t="str">
        <f>VLOOKUP(Y12,참조표!$D$6:$E$9,2,TRUE)</f>
        <v>D</v>
      </c>
      <c r="AK12" s="22" t="str">
        <f t="shared" si="20"/>
        <v>EARTH</v>
      </c>
      <c r="AL12" s="31">
        <f>INDEX(참조표!$J$3:$N$5,MATCH(AK12,참조표!$I$3:$I$5,0),MATCH(AA12,참조표!$J$1:$N$1,1))</f>
        <v>0</v>
      </c>
      <c r="AM12" s="31">
        <f>INDEX(참조표!$J$3:$N$5,MATCH(AK12,참조표!$I$3:$I$5,0),MATCH(AI12,참조표!$J$2:$N$2,0))</f>
        <v>0</v>
      </c>
      <c r="AN12" s="31">
        <f>VLOOKUP(AK12,참조표!$I$3:$N$5,MATCH(AA12,참조표!$J$1:$N$1,1)+1,FALSE)</f>
        <v>0</v>
      </c>
      <c r="AO12" s="31">
        <f>VLOOKUP(AK12,참조표!$I$3:$N$5,MATCH(AI12,참조표!$J$2:$N$2,0)+1,FALSE)</f>
        <v>0</v>
      </c>
      <c r="AP12" s="31">
        <f>HLOOKUP(AA12,참조표!$J$1:$N$5,MATCH(AK12,참조표!$I$3:$I$5,0)+2,TRUE)</f>
        <v>0</v>
      </c>
      <c r="AQ12" s="31">
        <f>HLOOKUP(AI12,참조표!$J$2:$N$5,MATCH(AK12,참조표!$I$3:$I$5,0)+1,FALSE)</f>
        <v>0</v>
      </c>
      <c r="AS12" s="59"/>
      <c r="AT12" s="22" t="s">
        <v>164</v>
      </c>
      <c r="AU12" s="39">
        <f>MIN(AA6:AA55)</f>
        <v>2</v>
      </c>
    </row>
    <row r="13" spans="1:48" ht="18" thickBot="1" x14ac:dyDescent="0.6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22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2개월 7일</v>
      </c>
      <c r="K13" s="22" t="str">
        <f>VLOOKUP(VALUE(RIGHT(C13,1)),참조표!$A$6:$B$9,2,FALSE)</f>
        <v>여</v>
      </c>
      <c r="L13" s="27" t="s">
        <v>203</v>
      </c>
      <c r="M13" s="30" t="str">
        <f t="shared" si="8"/>
        <v>010-****-8317</v>
      </c>
      <c r="N13" s="23">
        <v>40274</v>
      </c>
      <c r="O13" s="22">
        <f t="shared" si="9"/>
        <v>2010</v>
      </c>
      <c r="P13" s="22">
        <f t="shared" ca="1" si="10"/>
        <v>173</v>
      </c>
      <c r="Q13" s="22" t="str">
        <f t="shared" ca="1" si="11"/>
        <v>14년 5개월 12일</v>
      </c>
      <c r="R13" s="23">
        <v>44191</v>
      </c>
      <c r="S13" s="22">
        <f t="shared" ca="1" si="12"/>
        <v>1362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22" t="str">
        <f t="shared" si="19"/>
        <v>무용</v>
      </c>
      <c r="AH13" s="22"/>
      <c r="AI13" s="22">
        <f>HLOOKUP(AA13,참조표!$A$12:$E$13, 2, TRUE)</f>
        <v>5</v>
      </c>
      <c r="AJ13" s="22" t="str">
        <f>VLOOKUP(Y13,참조표!$D$6:$E$9,2,TRUE)</f>
        <v>D</v>
      </c>
      <c r="AK13" s="22" t="str">
        <f t="shared" si="20"/>
        <v>EARTH</v>
      </c>
      <c r="AL13" s="31">
        <f>INDEX(참조표!$J$3:$N$5,MATCH(AK13,참조표!$I$3:$I$5,0),MATCH(AA13,참조표!$J$1:$N$1,1))</f>
        <v>0</v>
      </c>
      <c r="AM13" s="31">
        <f>INDEX(참조표!$J$3:$N$5,MATCH(AK13,참조표!$I$3:$I$5,0),MATCH(AI13,참조표!$J$2:$N$2,0))</f>
        <v>0</v>
      </c>
      <c r="AN13" s="31">
        <f>VLOOKUP(AK13,참조표!$I$3:$N$5,MATCH(AA13,참조표!$J$1:$N$1,1)+1,FALSE)</f>
        <v>0</v>
      </c>
      <c r="AO13" s="31">
        <f>VLOOKUP(AK13,참조표!$I$3:$N$5,MATCH(AI13,참조표!$J$2:$N$2,0)+1,FALSE)</f>
        <v>0</v>
      </c>
      <c r="AP13" s="31">
        <f>HLOOKUP(AA13,참조표!$J$1:$N$5,MATCH(AK13,참조표!$I$3:$I$5,0)+2,TRUE)</f>
        <v>0</v>
      </c>
      <c r="AQ13" s="31">
        <f>HLOOKUP(AI13,참조표!$J$2:$N$5,MATCH(AK13,참조표!$I$3:$I$5,0)+1,FALSE)</f>
        <v>0</v>
      </c>
      <c r="AS13" s="57"/>
      <c r="AT13" s="37" t="s">
        <v>165</v>
      </c>
      <c r="AU13" s="38">
        <f>MEDIAN(AA6:AA55)</f>
        <v>66.5</v>
      </c>
    </row>
    <row r="14" spans="1:48" ht="18" thickTop="1" x14ac:dyDescent="0.5500000000000000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22">
        <f t="shared" si="4"/>
        <v>10</v>
      </c>
      <c r="H14" s="22">
        <f t="shared" si="5"/>
        <v>10</v>
      </c>
      <c r="I14" s="22">
        <f t="shared" ca="1" si="6"/>
        <v>35</v>
      </c>
      <c r="J14" s="23" t="str">
        <f t="shared" ca="1" si="7"/>
        <v>35년 11개월 8일</v>
      </c>
      <c r="K14" s="22" t="str">
        <f>VLOOKUP(VALUE(RIGHT(C14,1)),참조표!$A$6:$B$9,2,FALSE)</f>
        <v>남</v>
      </c>
      <c r="L14" s="27" t="s">
        <v>204</v>
      </c>
      <c r="M14" s="30" t="str">
        <f t="shared" si="8"/>
        <v>010-****-9510</v>
      </c>
      <c r="N14" s="23">
        <v>40849</v>
      </c>
      <c r="O14" s="22">
        <f t="shared" si="9"/>
        <v>2011</v>
      </c>
      <c r="P14" s="22">
        <f t="shared" ca="1" si="10"/>
        <v>154</v>
      </c>
      <c r="Q14" s="22" t="str">
        <f t="shared" ca="1" si="11"/>
        <v>12년 10개월 16일</v>
      </c>
      <c r="R14" s="23">
        <v>45297</v>
      </c>
      <c r="S14" s="22">
        <f t="shared" ca="1" si="12"/>
        <v>256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22" t="str">
        <f t="shared" si="19"/>
        <v>콘서트</v>
      </c>
      <c r="AH14" s="22" t="b">
        <f t="shared" si="21"/>
        <v>1</v>
      </c>
      <c r="AI14" s="22">
        <f>HLOOKUP(AA14,참조표!$A$12:$E$13, 2, TRUE)</f>
        <v>3</v>
      </c>
      <c r="AJ14" s="22" t="str">
        <f>VLOOKUP(Y14,참조표!$D$6:$E$9,2,TRUE)</f>
        <v>D</v>
      </c>
      <c r="AK14" s="22" t="str">
        <f t="shared" si="20"/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5500000000000000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22">
        <f t="shared" si="4"/>
        <v>4</v>
      </c>
      <c r="H15" s="22">
        <f t="shared" si="5"/>
        <v>25</v>
      </c>
      <c r="I15" s="22">
        <f t="shared" ca="1" si="6"/>
        <v>31</v>
      </c>
      <c r="J15" s="23" t="str">
        <f t="shared" ca="1" si="7"/>
        <v>31년 4개월 24일</v>
      </c>
      <c r="K15" s="22" t="str">
        <f>VLOOKUP(VALUE(RIGHT(C15,1)),참조표!$A$6:$B$9,2,FALSE)</f>
        <v>남</v>
      </c>
      <c r="L15" s="27" t="s">
        <v>205</v>
      </c>
      <c r="M15" s="30" t="str">
        <f t="shared" si="8"/>
        <v>010-****-7432</v>
      </c>
      <c r="N15" s="23">
        <v>43184</v>
      </c>
      <c r="O15" s="22">
        <f t="shared" si="9"/>
        <v>2018</v>
      </c>
      <c r="P15" s="22">
        <f t="shared" ca="1" si="10"/>
        <v>77</v>
      </c>
      <c r="Q15" s="22" t="str">
        <f t="shared" ca="1" si="11"/>
        <v>6년 5개월 24일</v>
      </c>
      <c r="R15" s="23">
        <v>43901</v>
      </c>
      <c r="S15" s="22">
        <f t="shared" ca="1" si="12"/>
        <v>1652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22" t="str">
        <f t="shared" si="19"/>
        <v>클래식</v>
      </c>
      <c r="AH15" s="22"/>
      <c r="AI15" s="22">
        <f>HLOOKUP(AA15,참조표!$A$12:$E$13, 2, TRUE)</f>
        <v>5</v>
      </c>
      <c r="AJ15" s="22" t="str">
        <f>VLOOKUP(Y15,참조표!$D$6:$E$9,2,TRUE)</f>
        <v>D</v>
      </c>
      <c r="AK15" s="22" t="str">
        <f t="shared" si="20"/>
        <v>EARTH</v>
      </c>
      <c r="AL15" s="31">
        <f>INDEX(참조표!$J$3:$N$5,MATCH(AK15,참조표!$I$3:$I$5,0),MATCH(AA15,참조표!$J$1:$N$1,1))</f>
        <v>0</v>
      </c>
      <c r="AM15" s="31">
        <f>INDEX(참조표!$J$3:$N$5,MATCH(AK15,참조표!$I$3:$I$5,0),MATCH(AI15,참조표!$J$2:$N$2,0))</f>
        <v>0</v>
      </c>
      <c r="AN15" s="31">
        <f>VLOOKUP(AK15,참조표!$I$3:$N$5,MATCH(AA15,참조표!$J$1:$N$1,1)+1,FALSE)</f>
        <v>0</v>
      </c>
      <c r="AO15" s="31">
        <f>VLOOKUP(AK15,참조표!$I$3:$N$5,MATCH(AI15,참조표!$J$2:$N$2,0)+1,FALSE)</f>
        <v>0</v>
      </c>
      <c r="AP15" s="31">
        <f>HLOOKUP(AA15,참조표!$J$1:$N$5,MATCH(AK15,참조표!$I$3:$I$5,0)+2,TRUE)</f>
        <v>0</v>
      </c>
      <c r="AQ15" s="31">
        <f>HLOOKUP(AI15,참조표!$J$2:$N$5,MATCH(AK15,참조표!$I$3:$I$5,0)+1,FALSE)</f>
        <v>0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5500000000000000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22">
        <f t="shared" si="4"/>
        <v>2</v>
      </c>
      <c r="H16" s="22">
        <f t="shared" si="5"/>
        <v>23</v>
      </c>
      <c r="I16" s="22">
        <f t="shared" ca="1" si="6"/>
        <v>25</v>
      </c>
      <c r="J16" s="23" t="str">
        <f t="shared" ca="1" si="7"/>
        <v>25년 6개월 26일</v>
      </c>
      <c r="K16" s="22" t="str">
        <f>VLOOKUP(VALUE(RIGHT(C16,1)),참조표!$A$6:$B$9,2,FALSE)</f>
        <v>남</v>
      </c>
      <c r="L16" s="27" t="s">
        <v>206</v>
      </c>
      <c r="M16" s="30" t="str">
        <f t="shared" si="8"/>
        <v>010-****-8139</v>
      </c>
      <c r="N16" s="23">
        <v>41955</v>
      </c>
      <c r="O16" s="22">
        <f t="shared" si="9"/>
        <v>2014</v>
      </c>
      <c r="P16" s="22">
        <f t="shared" ca="1" si="10"/>
        <v>118</v>
      </c>
      <c r="Q16" s="22" t="str">
        <f t="shared" ca="1" si="11"/>
        <v>9년 10개월 6일</v>
      </c>
      <c r="R16" s="23">
        <v>44353</v>
      </c>
      <c r="S16" s="22">
        <f t="shared" ca="1" si="12"/>
        <v>1200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22" t="str">
        <f t="shared" si="19"/>
        <v>영화</v>
      </c>
      <c r="AH16" s="22"/>
      <c r="AI16" s="22">
        <f>HLOOKUP(AA16,참조표!$A$12:$E$13, 2, TRUE)</f>
        <v>4</v>
      </c>
      <c r="AJ16" s="22" t="str">
        <f>VLOOKUP(Y16,참조표!$D$6:$E$9,2,TRUE)</f>
        <v>C</v>
      </c>
      <c r="AK16" s="22" t="str">
        <f t="shared" si="20"/>
        <v>EARTH</v>
      </c>
      <c r="AL16" s="31">
        <f>INDEX(참조표!$J$3:$N$5,MATCH(AK16,참조표!$I$3:$I$5,0),MATCH(AA16,참조표!$J$1:$N$1,1))</f>
        <v>0</v>
      </c>
      <c r="AM16" s="31">
        <f>INDEX(참조표!$J$3:$N$5,MATCH(AK16,참조표!$I$3:$I$5,0),MATCH(AI16,참조표!$J$2:$N$2,0))</f>
        <v>0</v>
      </c>
      <c r="AN16" s="31">
        <f>VLOOKUP(AK16,참조표!$I$3:$N$5,MATCH(AA16,참조표!$J$1:$N$1,1)+1,FALSE)</f>
        <v>0</v>
      </c>
      <c r="AO16" s="31">
        <f>VLOOKUP(AK16,참조표!$I$3:$N$5,MATCH(AI16,참조표!$J$2:$N$2,0)+1,FALSE)</f>
        <v>0</v>
      </c>
      <c r="AP16" s="31">
        <f>HLOOKUP(AA16,참조표!$J$1:$N$5,MATCH(AK16,참조표!$I$3:$I$5,0)+2,TRUE)</f>
        <v>0</v>
      </c>
      <c r="AQ16" s="31">
        <f>HLOOKUP(AI16,참조표!$J$2:$N$5,MATCH(AK16,참조표!$I$3:$I$5,0)+1,FALSE)</f>
        <v>0</v>
      </c>
      <c r="AS16" s="41" t="str">
        <f>참조표!G7</f>
        <v>SKY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6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22">
        <f t="shared" si="4"/>
        <v>1</v>
      </c>
      <c r="H17" s="22">
        <f t="shared" si="5"/>
        <v>18</v>
      </c>
      <c r="I17" s="22">
        <f t="shared" ca="1" si="6"/>
        <v>39</v>
      </c>
      <c r="J17" s="23" t="str">
        <f t="shared" ca="1" si="7"/>
        <v>39년 8개월 0일</v>
      </c>
      <c r="K17" s="22" t="str">
        <f>VLOOKUP(VALUE(RIGHT(C17,1)),참조표!$A$6:$B$9,2,FALSE)</f>
        <v>여</v>
      </c>
      <c r="L17" s="27" t="s">
        <v>207</v>
      </c>
      <c r="M17" s="30" t="str">
        <f t="shared" si="8"/>
        <v>010-****-3014</v>
      </c>
      <c r="N17" s="23">
        <v>44472</v>
      </c>
      <c r="O17" s="22">
        <f t="shared" si="9"/>
        <v>2021</v>
      </c>
      <c r="P17" s="22">
        <f t="shared" ca="1" si="10"/>
        <v>35</v>
      </c>
      <c r="Q17" s="22" t="str">
        <f t="shared" ca="1" si="11"/>
        <v>2년 11개월 15일</v>
      </c>
      <c r="R17" s="23">
        <v>45202</v>
      </c>
      <c r="S17" s="22">
        <f t="shared" ca="1" si="12"/>
        <v>351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22" t="str">
        <f t="shared" si="19"/>
        <v>영화</v>
      </c>
      <c r="AH17" s="22" t="b">
        <f t="shared" si="21"/>
        <v>1</v>
      </c>
      <c r="AI17" s="22">
        <f>HLOOKUP(AA17,참조표!$A$12:$E$13, 2, TRUE)</f>
        <v>2</v>
      </c>
      <c r="AJ17" s="22" t="str">
        <f>VLOOKUP(Y17,참조표!$D$6:$E$9,2,TRUE)</f>
        <v>C</v>
      </c>
      <c r="AK17" s="22" t="str">
        <f t="shared" si="20"/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5500000000000000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22">
        <f t="shared" si="4"/>
        <v>9</v>
      </c>
      <c r="H18" s="22">
        <f t="shared" si="5"/>
        <v>22</v>
      </c>
      <c r="I18" s="22">
        <f t="shared" ca="1" si="6"/>
        <v>25</v>
      </c>
      <c r="J18" s="23" t="str">
        <f t="shared" ca="1" si="7"/>
        <v>25년 11개월 27일</v>
      </c>
      <c r="K18" s="22" t="str">
        <f>VLOOKUP(VALUE(RIGHT(C18,1)),참조표!$A$6:$B$9,2,FALSE)</f>
        <v>남</v>
      </c>
      <c r="L18" s="27" t="s">
        <v>208</v>
      </c>
      <c r="M18" s="30" t="str">
        <f t="shared" si="8"/>
        <v>010-****-9910</v>
      </c>
      <c r="N18" s="23">
        <v>43320</v>
      </c>
      <c r="O18" s="22">
        <f t="shared" si="9"/>
        <v>2018</v>
      </c>
      <c r="P18" s="22">
        <f t="shared" ca="1" si="10"/>
        <v>73</v>
      </c>
      <c r="Q18" s="22" t="str">
        <f t="shared" ca="1" si="11"/>
        <v>6년 1개월 10일</v>
      </c>
      <c r="R18" s="23">
        <v>44229</v>
      </c>
      <c r="S18" s="22">
        <f t="shared" ca="1" si="12"/>
        <v>1324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22" t="str">
        <f t="shared" si="19"/>
        <v>콘서트</v>
      </c>
      <c r="AH18" s="22"/>
      <c r="AI18" s="22">
        <f>HLOOKUP(AA18,참조표!$A$12:$E$13, 2, TRUE)</f>
        <v>3</v>
      </c>
      <c r="AJ18" s="22" t="str">
        <f>VLOOKUP(Y18,참조표!$D$6:$E$9,2,TRUE)</f>
        <v>D</v>
      </c>
      <c r="AK18" s="22" t="str">
        <f t="shared" si="20"/>
        <v>EARTH</v>
      </c>
      <c r="AL18" s="31">
        <f>INDEX(참조표!$J$3:$N$5,MATCH(AK18,참조표!$I$3:$I$5,0),MATCH(AA18,참조표!$J$1:$N$1,1))</f>
        <v>0.01</v>
      </c>
      <c r="AM18" s="31">
        <f>INDEX(참조표!$J$3:$N$5,MATCH(AK18,참조표!$I$3:$I$5,0),MATCH(AI18,참조표!$J$2:$N$2,0))</f>
        <v>0.01</v>
      </c>
      <c r="AN18" s="31">
        <f>VLOOKUP(AK18,참조표!$I$3:$N$5,MATCH(AA18,참조표!$J$1:$N$1,1)+1,FALSE)</f>
        <v>0.01</v>
      </c>
      <c r="AO18" s="31">
        <f>VLOOKUP(AK18,참조표!$I$3:$N$5,MATCH(AI18,참조표!$J$2:$N$2,0)+1,FALSE)</f>
        <v>0.01</v>
      </c>
      <c r="AP18" s="31">
        <f>HLOOKUP(AA18,참조표!$J$1:$N$5,MATCH(AK18,참조표!$I$3:$I$5,0)+2,TRUE)</f>
        <v>0.01</v>
      </c>
      <c r="AQ18" s="31">
        <f>HLOOKUP(AI18,참조표!$J$2:$N$5,MATCH(AK18,참조표!$I$3:$I$5,0)+1,FALSE)</f>
        <v>0.01</v>
      </c>
    </row>
    <row r="19" spans="1:48" x14ac:dyDescent="0.5500000000000000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22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1개월 26일</v>
      </c>
      <c r="K19" s="22" t="str">
        <f>VLOOKUP(VALUE(RIGHT(C19,1)),참조표!$A$6:$B$9,2,FALSE)</f>
        <v>남</v>
      </c>
      <c r="L19" s="27" t="s">
        <v>209</v>
      </c>
      <c r="M19" s="30" t="str">
        <f t="shared" si="8"/>
        <v>010-****-8410</v>
      </c>
      <c r="N19" s="23">
        <v>40726</v>
      </c>
      <c r="O19" s="22">
        <f t="shared" si="9"/>
        <v>2011</v>
      </c>
      <c r="P19" s="22">
        <f t="shared" ca="1" si="10"/>
        <v>158</v>
      </c>
      <c r="Q19" s="22" t="str">
        <f t="shared" ca="1" si="11"/>
        <v>13년 2개월 16일</v>
      </c>
      <c r="R19" s="23">
        <v>45209</v>
      </c>
      <c r="S19" s="22">
        <f t="shared" ca="1" si="12"/>
        <v>344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22" t="str">
        <f t="shared" si="19"/>
        <v>페스티벌</v>
      </c>
      <c r="AH19" s="22"/>
      <c r="AI19" s="22">
        <f>HLOOKUP(AA19,참조표!$A$12:$E$13, 2, TRUE)</f>
        <v>3</v>
      </c>
      <c r="AJ19" s="22" t="str">
        <f>VLOOKUP(Y19,참조표!$D$6:$E$9,2,TRUE)</f>
        <v>D</v>
      </c>
      <c r="AK19" s="22" t="str">
        <f t="shared" si="20"/>
        <v>EARTH</v>
      </c>
      <c r="AL19" s="31">
        <f>INDEX(참조표!$J$3:$N$5,MATCH(AK19,참조표!$I$3:$I$5,0),MATCH(AA19,참조표!$J$1:$N$1,1))</f>
        <v>0.01</v>
      </c>
      <c r="AM19" s="31">
        <f>INDEX(참조표!$J$3:$N$5,MATCH(AK19,참조표!$I$3:$I$5,0),MATCH(AI19,참조표!$J$2:$N$2,0))</f>
        <v>0.01</v>
      </c>
      <c r="AN19" s="31">
        <f>VLOOKUP(AK19,참조표!$I$3:$N$5,MATCH(AA19,참조표!$J$1:$N$1,1)+1,FALSE)</f>
        <v>0.01</v>
      </c>
      <c r="AO19" s="31">
        <f>VLOOKUP(AK19,참조표!$I$3:$N$5,MATCH(AI19,참조표!$J$2:$N$2,0)+1,FALSE)</f>
        <v>0.01</v>
      </c>
      <c r="AP19" s="31">
        <f>HLOOKUP(AA19,참조표!$J$1:$N$5,MATCH(AK19,참조표!$I$3:$I$5,0)+2,TRUE)</f>
        <v>0.01</v>
      </c>
      <c r="AQ19" s="31">
        <f>HLOOKUP(AI19,참조표!$J$2:$N$5,MATCH(AK19,참조표!$I$3:$I$5,0)+1,FALSE)</f>
        <v>0.01</v>
      </c>
      <c r="AS19" s="21">
        <f>MIN(O6:O55)</f>
        <v>2010</v>
      </c>
    </row>
    <row r="20" spans="1:48" x14ac:dyDescent="0.5500000000000000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22">
        <f t="shared" si="4"/>
        <v>4</v>
      </c>
      <c r="H20" s="22">
        <f t="shared" si="5"/>
        <v>4</v>
      </c>
      <c r="I20" s="22">
        <f t="shared" ca="1" si="6"/>
        <v>30</v>
      </c>
      <c r="J20" s="23" t="str">
        <f t="shared" ca="1" si="7"/>
        <v>30년 5개월 14일</v>
      </c>
      <c r="K20" s="22" t="str">
        <f>VLOOKUP(VALUE(RIGHT(C20,1)),참조표!$A$6:$B$9,2,FALSE)</f>
        <v>여</v>
      </c>
      <c r="L20" s="27" t="s">
        <v>210</v>
      </c>
      <c r="M20" s="30" t="str">
        <f t="shared" si="8"/>
        <v>010-****-5317</v>
      </c>
      <c r="N20" s="23">
        <v>43475</v>
      </c>
      <c r="O20" s="22">
        <f t="shared" si="9"/>
        <v>2019</v>
      </c>
      <c r="P20" s="22">
        <f t="shared" ca="1" si="10"/>
        <v>68</v>
      </c>
      <c r="Q20" s="22" t="str">
        <f t="shared" ca="1" si="11"/>
        <v>5년 8개월 8일</v>
      </c>
      <c r="R20" s="23">
        <v>45441</v>
      </c>
      <c r="S20" s="22">
        <f t="shared" ca="1" si="12"/>
        <v>112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22" t="str">
        <f t="shared" si="19"/>
        <v>영화</v>
      </c>
      <c r="AH20" s="22"/>
      <c r="AI20" s="22">
        <f>HLOOKUP(AA20,참조표!$A$12:$E$13, 2, TRUE)</f>
        <v>4</v>
      </c>
      <c r="AJ20" s="22" t="str">
        <f>VLOOKUP(Y20,참조표!$D$6:$E$9,2,TRUE)</f>
        <v>C</v>
      </c>
      <c r="AK20" s="22" t="str">
        <f t="shared" si="20"/>
        <v>EARTH</v>
      </c>
      <c r="AL20" s="31">
        <f>INDEX(참조표!$J$3:$N$5,MATCH(AK20,참조표!$I$3:$I$5,0),MATCH(AA20,참조표!$J$1:$N$1,1))</f>
        <v>0</v>
      </c>
      <c r="AM20" s="31">
        <f>INDEX(참조표!$J$3:$N$5,MATCH(AK20,참조표!$I$3:$I$5,0),MATCH(AI20,참조표!$J$2:$N$2,0))</f>
        <v>0</v>
      </c>
      <c r="AN20" s="31">
        <f>VLOOKUP(AK20,참조표!$I$3:$N$5,MATCH(AA20,참조표!$J$1:$N$1,1)+1,FALSE)</f>
        <v>0</v>
      </c>
      <c r="AO20" s="31">
        <f>VLOOKUP(AK20,참조표!$I$3:$N$5,MATCH(AI20,참조표!$J$2:$N$2,0)+1,FALSE)</f>
        <v>0</v>
      </c>
      <c r="AP20" s="31">
        <f>HLOOKUP(AA20,참조표!$J$1:$N$5,MATCH(AK20,참조표!$I$3:$I$5,0)+2,TRUE)</f>
        <v>0</v>
      </c>
      <c r="AQ20" s="31">
        <f>HLOOKUP(AI20,참조표!$J$2:$N$5,MATCH(AK20,참조표!$I$3:$I$5,0)+1,FALSE)</f>
        <v>0</v>
      </c>
    </row>
    <row r="21" spans="1:48" x14ac:dyDescent="0.5500000000000000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22">
        <f t="shared" si="4"/>
        <v>1</v>
      </c>
      <c r="H21" s="22">
        <f t="shared" si="5"/>
        <v>13</v>
      </c>
      <c r="I21" s="22">
        <f t="shared" ca="1" si="6"/>
        <v>22</v>
      </c>
      <c r="J21" s="23" t="str">
        <f t="shared" ca="1" si="7"/>
        <v>22년 8개월 5일</v>
      </c>
      <c r="K21" s="22" t="str">
        <f>VLOOKUP(VALUE(RIGHT(C21,1)),참조표!$A$6:$B$9,2,FALSE)</f>
        <v>남</v>
      </c>
      <c r="L21" s="27" t="s">
        <v>211</v>
      </c>
      <c r="M21" s="30" t="str">
        <f t="shared" si="8"/>
        <v>010-****-8544</v>
      </c>
      <c r="N21" s="23">
        <v>41627</v>
      </c>
      <c r="O21" s="22">
        <f t="shared" si="9"/>
        <v>2013</v>
      </c>
      <c r="P21" s="22">
        <f t="shared" ca="1" si="10"/>
        <v>128</v>
      </c>
      <c r="Q21" s="22" t="str">
        <f t="shared" ca="1" si="11"/>
        <v>10년 8개월 30일</v>
      </c>
      <c r="R21" s="23">
        <v>45196</v>
      </c>
      <c r="S21" s="22">
        <f t="shared" ca="1" si="12"/>
        <v>357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22" t="str">
        <f t="shared" si="19"/>
        <v>영화</v>
      </c>
      <c r="AH21" s="22"/>
      <c r="AI21" s="22">
        <f>HLOOKUP(AA21,참조표!$A$12:$E$13, 2, TRUE)</f>
        <v>4</v>
      </c>
      <c r="AJ21" s="22" t="str">
        <f>VLOOKUP(Y21,참조표!$D$6:$E$9,2,TRUE)</f>
        <v>D</v>
      </c>
      <c r="AK21" s="22" t="str">
        <f t="shared" si="20"/>
        <v>EARTH</v>
      </c>
      <c r="AL21" s="31">
        <f>INDEX(참조표!$J$3:$N$5,MATCH(AK21,참조표!$I$3:$I$5,0),MATCH(AA21,참조표!$J$1:$N$1,1))</f>
        <v>0</v>
      </c>
      <c r="AM21" s="31">
        <f>INDEX(참조표!$J$3:$N$5,MATCH(AK21,참조표!$I$3:$I$5,0),MATCH(AI21,참조표!$J$2:$N$2,0))</f>
        <v>0</v>
      </c>
      <c r="AN21" s="31">
        <f>VLOOKUP(AK21,참조표!$I$3:$N$5,MATCH(AA21,참조표!$J$1:$N$1,1)+1,FALSE)</f>
        <v>0</v>
      </c>
      <c r="AO21" s="31">
        <f>VLOOKUP(AK21,참조표!$I$3:$N$5,MATCH(AI21,참조표!$J$2:$N$2,0)+1,FALSE)</f>
        <v>0</v>
      </c>
      <c r="AP21" s="31">
        <f>HLOOKUP(AA21,참조표!$J$1:$N$5,MATCH(AK21,참조표!$I$3:$I$5,0)+2,TRUE)</f>
        <v>0</v>
      </c>
      <c r="AQ21" s="31">
        <f>HLOOKUP(AI21,참조표!$J$2:$N$5,MATCH(AK21,참조표!$I$3:$I$5,0)+1,FALSE)</f>
        <v>0</v>
      </c>
    </row>
    <row r="22" spans="1:48" x14ac:dyDescent="0.5500000000000000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22">
        <f t="shared" si="4"/>
        <v>11</v>
      </c>
      <c r="H22" s="22">
        <f t="shared" si="5"/>
        <v>17</v>
      </c>
      <c r="I22" s="22">
        <f t="shared" ca="1" si="6"/>
        <v>35</v>
      </c>
      <c r="J22" s="23" t="str">
        <f t="shared" ca="1" si="7"/>
        <v>35년 10개월 1일</v>
      </c>
      <c r="K22" s="22" t="str">
        <f>VLOOKUP(VALUE(RIGHT(C22,1)),참조표!$A$6:$B$9,2,FALSE)</f>
        <v>남</v>
      </c>
      <c r="L22" s="27" t="s">
        <v>212</v>
      </c>
      <c r="M22" s="30" t="str">
        <f t="shared" si="8"/>
        <v>010-****-3978</v>
      </c>
      <c r="N22" s="23">
        <v>40309</v>
      </c>
      <c r="O22" s="22">
        <f t="shared" si="9"/>
        <v>2010</v>
      </c>
      <c r="P22" s="22">
        <f t="shared" ca="1" si="10"/>
        <v>172</v>
      </c>
      <c r="Q22" s="22" t="str">
        <f t="shared" ca="1" si="11"/>
        <v>14년 4개월 7일</v>
      </c>
      <c r="R22" s="23">
        <v>44729</v>
      </c>
      <c r="S22" s="22">
        <f t="shared" ca="1" si="12"/>
        <v>824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22" t="str">
        <f t="shared" si="19"/>
        <v>뮤지컬</v>
      </c>
      <c r="AH22" s="22" t="b">
        <f t="shared" si="21"/>
        <v>1</v>
      </c>
      <c r="AI22" s="22">
        <f>HLOOKUP(AA22,참조표!$A$12:$E$13, 2, TRUE)</f>
        <v>3</v>
      </c>
      <c r="AJ22" s="22" t="str">
        <f>VLOOKUP(Y22,참조표!$D$6:$E$9,2,TRUE)</f>
        <v>D</v>
      </c>
      <c r="AK22" s="22" t="str">
        <f t="shared" si="20"/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x14ac:dyDescent="0.5500000000000000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22">
        <f t="shared" si="4"/>
        <v>4</v>
      </c>
      <c r="H23" s="22">
        <f t="shared" si="5"/>
        <v>6</v>
      </c>
      <c r="I23" s="22">
        <f t="shared" ca="1" si="6"/>
        <v>38</v>
      </c>
      <c r="J23" s="23" t="str">
        <f t="shared" ca="1" si="7"/>
        <v>38년 5개월 12일</v>
      </c>
      <c r="K23" s="22" t="str">
        <f>VLOOKUP(VALUE(RIGHT(C23,1)),참조표!$A$6:$B$9,2,FALSE)</f>
        <v>여</v>
      </c>
      <c r="L23" s="27" t="s">
        <v>213</v>
      </c>
      <c r="M23" s="30" t="str">
        <f t="shared" si="8"/>
        <v>010-****-2331</v>
      </c>
      <c r="N23" s="23">
        <v>40997</v>
      </c>
      <c r="O23" s="22">
        <f t="shared" si="9"/>
        <v>2012</v>
      </c>
      <c r="P23" s="22">
        <f t="shared" ca="1" si="10"/>
        <v>149</v>
      </c>
      <c r="Q23" s="22" t="str">
        <f t="shared" ca="1" si="11"/>
        <v>12년 5개월 20일</v>
      </c>
      <c r="R23" s="23">
        <v>45009</v>
      </c>
      <c r="S23" s="22">
        <f t="shared" ca="1" si="12"/>
        <v>544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22" t="str">
        <f t="shared" si="19"/>
        <v>콘서트</v>
      </c>
      <c r="AH23" s="22" t="b">
        <f t="shared" si="21"/>
        <v>1</v>
      </c>
      <c r="AI23" s="22">
        <f>HLOOKUP(AA23,참조표!$A$12:$E$13, 2, TRUE)</f>
        <v>2</v>
      </c>
      <c r="AJ23" s="22" t="str">
        <f>VLOOKUP(Y23,참조표!$D$6:$E$9,2,TRUE)</f>
        <v>D</v>
      </c>
      <c r="AK23" s="22" t="str">
        <f t="shared" si="20"/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x14ac:dyDescent="0.5500000000000000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22">
        <f t="shared" si="4"/>
        <v>12</v>
      </c>
      <c r="H24" s="22">
        <f t="shared" si="5"/>
        <v>30</v>
      </c>
      <c r="I24" s="22">
        <f t="shared" ca="1" si="6"/>
        <v>24</v>
      </c>
      <c r="J24" s="23" t="str">
        <f t="shared" ca="1" si="7"/>
        <v>24년 8개월 19일</v>
      </c>
      <c r="K24" s="22" t="str">
        <f>VLOOKUP(VALUE(RIGHT(C24,1)),참조표!$A$6:$B$9,2,FALSE)</f>
        <v>여</v>
      </c>
      <c r="L24" s="27" t="s">
        <v>214</v>
      </c>
      <c r="M24" s="30" t="str">
        <f t="shared" si="8"/>
        <v>010-****-1311</v>
      </c>
      <c r="N24" s="23">
        <v>44802</v>
      </c>
      <c r="O24" s="22">
        <f t="shared" si="9"/>
        <v>2022</v>
      </c>
      <c r="P24" s="22">
        <f t="shared" ca="1" si="10"/>
        <v>24</v>
      </c>
      <c r="Q24" s="22" t="str">
        <f t="shared" ca="1" si="11"/>
        <v>2년 0개월 20일</v>
      </c>
      <c r="R24" s="23">
        <v>45330</v>
      </c>
      <c r="S24" s="22">
        <f t="shared" ca="1" si="12"/>
        <v>223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22" t="str">
        <f t="shared" si="19"/>
        <v>클래식</v>
      </c>
      <c r="AH24" s="22"/>
      <c r="AI24" s="22">
        <f>HLOOKUP(AA24,참조표!$A$12:$E$13, 2, TRUE)</f>
        <v>4</v>
      </c>
      <c r="AJ24" s="22" t="str">
        <f>VLOOKUP(Y24,참조표!$D$6:$E$9,2,TRUE)</f>
        <v>D</v>
      </c>
      <c r="AK24" s="22" t="str">
        <f t="shared" si="20"/>
        <v>EARTH</v>
      </c>
      <c r="AL24" s="31">
        <f>INDEX(참조표!$J$3:$N$5,MATCH(AK24,참조표!$I$3:$I$5,0),MATCH(AA24,참조표!$J$1:$N$1,1))</f>
        <v>0</v>
      </c>
      <c r="AM24" s="31">
        <f>INDEX(참조표!$J$3:$N$5,MATCH(AK24,참조표!$I$3:$I$5,0),MATCH(AI24,참조표!$J$2:$N$2,0))</f>
        <v>0</v>
      </c>
      <c r="AN24" s="31">
        <f>VLOOKUP(AK24,참조표!$I$3:$N$5,MATCH(AA24,참조표!$J$1:$N$1,1)+1,FALSE)</f>
        <v>0</v>
      </c>
      <c r="AO24" s="31">
        <f>VLOOKUP(AK24,참조표!$I$3:$N$5,MATCH(AI24,참조표!$J$2:$N$2,0)+1,FALSE)</f>
        <v>0</v>
      </c>
      <c r="AP24" s="31">
        <f>HLOOKUP(AA24,참조표!$J$1:$N$5,MATCH(AK24,참조표!$I$3:$I$5,0)+2,TRUE)</f>
        <v>0</v>
      </c>
      <c r="AQ24" s="31">
        <f>HLOOKUP(AI24,참조표!$J$2:$N$5,MATCH(AK24,참조표!$I$3:$I$5,0)+1,FALSE)</f>
        <v>0</v>
      </c>
    </row>
    <row r="25" spans="1:48" x14ac:dyDescent="0.5500000000000000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22">
        <f t="shared" si="4"/>
        <v>2</v>
      </c>
      <c r="H25" s="22">
        <f t="shared" si="5"/>
        <v>28</v>
      </c>
      <c r="I25" s="22">
        <f t="shared" ca="1" si="6"/>
        <v>37</v>
      </c>
      <c r="J25" s="23" t="str">
        <f t="shared" ca="1" si="7"/>
        <v>37년 6개월 21일</v>
      </c>
      <c r="K25" s="22" t="str">
        <f>VLOOKUP(VALUE(RIGHT(C25,1)),참조표!$A$6:$B$9,2,FALSE)</f>
        <v>여</v>
      </c>
      <c r="L25" s="27" t="s">
        <v>215</v>
      </c>
      <c r="M25" s="30" t="str">
        <f t="shared" si="8"/>
        <v>010-****-8651</v>
      </c>
      <c r="N25" s="23">
        <v>42996</v>
      </c>
      <c r="O25" s="22">
        <f t="shared" si="9"/>
        <v>2017</v>
      </c>
      <c r="P25" s="22">
        <f t="shared" ca="1" si="10"/>
        <v>84</v>
      </c>
      <c r="Q25" s="22" t="str">
        <f t="shared" ca="1" si="11"/>
        <v>7년 0개월 0일</v>
      </c>
      <c r="R25" s="23">
        <v>44523</v>
      </c>
      <c r="S25" s="22">
        <f t="shared" ca="1" si="12"/>
        <v>1030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22" t="str">
        <f t="shared" si="19"/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22" t="str">
        <f t="shared" si="20"/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5500000000000000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22">
        <f t="shared" si="4"/>
        <v>9</v>
      </c>
      <c r="H26" s="22">
        <f t="shared" si="5"/>
        <v>26</v>
      </c>
      <c r="I26" s="22">
        <f t="shared" ca="1" si="6"/>
        <v>33</v>
      </c>
      <c r="J26" s="23" t="str">
        <f t="shared" ca="1" si="7"/>
        <v>33년 11개월 23일</v>
      </c>
      <c r="K26" s="22" t="str">
        <f>VLOOKUP(VALUE(RIGHT(C26,1)),참조표!$A$6:$B$9,2,FALSE)</f>
        <v>남</v>
      </c>
      <c r="L26" s="27" t="s">
        <v>216</v>
      </c>
      <c r="M26" s="30" t="str">
        <f t="shared" si="8"/>
        <v>010-****-2384</v>
      </c>
      <c r="N26" s="23">
        <v>42117</v>
      </c>
      <c r="O26" s="22">
        <f t="shared" si="9"/>
        <v>2015</v>
      </c>
      <c r="P26" s="22">
        <f t="shared" ca="1" si="10"/>
        <v>112</v>
      </c>
      <c r="Q26" s="22" t="str">
        <f t="shared" ca="1" si="11"/>
        <v>9년 4개월 26일</v>
      </c>
      <c r="R26" s="23">
        <v>45146</v>
      </c>
      <c r="S26" s="22">
        <f t="shared" ca="1" si="12"/>
        <v>407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22" t="str">
        <f t="shared" si="19"/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22" t="str">
        <f t="shared" si="20"/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5500000000000000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22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0개월 23일</v>
      </c>
      <c r="K27" s="22" t="str">
        <f>VLOOKUP(VALUE(RIGHT(C27,1)),참조표!$A$6:$B$9,2,FALSE)</f>
        <v>여</v>
      </c>
      <c r="L27" s="27" t="s">
        <v>217</v>
      </c>
      <c r="M27" s="30" t="str">
        <f t="shared" si="8"/>
        <v>010-****-2101</v>
      </c>
      <c r="N27" s="23">
        <v>40464</v>
      </c>
      <c r="O27" s="22">
        <f t="shared" si="9"/>
        <v>2010</v>
      </c>
      <c r="P27" s="22">
        <f t="shared" ca="1" si="10"/>
        <v>167</v>
      </c>
      <c r="Q27" s="22" t="str">
        <f t="shared" ca="1" si="11"/>
        <v>13년 11개월 5일</v>
      </c>
      <c r="R27" s="23">
        <v>44105</v>
      </c>
      <c r="S27" s="22">
        <f t="shared" ca="1" si="12"/>
        <v>1448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22" t="str">
        <f t="shared" si="19"/>
        <v>콘서트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22" t="str">
        <f t="shared" si="20"/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5500000000000000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22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1개월 19일</v>
      </c>
      <c r="K28" s="22" t="str">
        <f>VLOOKUP(VALUE(RIGHT(C28,1)),참조표!$A$6:$B$9,2,FALSE)</f>
        <v>남</v>
      </c>
      <c r="L28" s="27" t="s">
        <v>218</v>
      </c>
      <c r="M28" s="30" t="str">
        <f t="shared" si="8"/>
        <v>010-****-8499</v>
      </c>
      <c r="N28" s="23">
        <v>43528</v>
      </c>
      <c r="O28" s="22">
        <f t="shared" si="9"/>
        <v>2019</v>
      </c>
      <c r="P28" s="22">
        <f t="shared" ca="1" si="10"/>
        <v>66</v>
      </c>
      <c r="Q28" s="22" t="str">
        <f t="shared" ca="1" si="11"/>
        <v>5년 6개월 14일</v>
      </c>
      <c r="R28" s="23">
        <v>44489</v>
      </c>
      <c r="S28" s="22">
        <f t="shared" ca="1" si="12"/>
        <v>1064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22" t="str">
        <f t="shared" si="19"/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22" t="str">
        <f t="shared" si="20"/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5500000000000000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22">
        <f t="shared" si="4"/>
        <v>1</v>
      </c>
      <c r="H29" s="22">
        <f t="shared" si="5"/>
        <v>3</v>
      </c>
      <c r="I29" s="22">
        <f t="shared" ca="1" si="6"/>
        <v>38</v>
      </c>
      <c r="J29" s="23" t="str">
        <f t="shared" ca="1" si="7"/>
        <v>38년 8개월 15일</v>
      </c>
      <c r="K29" s="22" t="str">
        <f>VLOOKUP(VALUE(RIGHT(C29,1)),참조표!$A$6:$B$9,2,FALSE)</f>
        <v>여</v>
      </c>
      <c r="L29" s="27" t="s">
        <v>219</v>
      </c>
      <c r="M29" s="30" t="str">
        <f t="shared" si="8"/>
        <v>010-****-7748</v>
      </c>
      <c r="N29" s="23">
        <v>40814</v>
      </c>
      <c r="O29" s="22">
        <f t="shared" si="9"/>
        <v>2011</v>
      </c>
      <c r="P29" s="22">
        <f t="shared" ca="1" si="10"/>
        <v>155</v>
      </c>
      <c r="Q29" s="22" t="str">
        <f t="shared" ca="1" si="11"/>
        <v>12년 11개월 21일</v>
      </c>
      <c r="R29" s="23">
        <v>45361</v>
      </c>
      <c r="S29" s="22">
        <f t="shared" ca="1" si="12"/>
        <v>192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22" t="str">
        <f t="shared" si="19"/>
        <v>영화</v>
      </c>
      <c r="AH29" s="22" t="b">
        <f t="shared" si="21"/>
        <v>1</v>
      </c>
      <c r="AI29" s="22">
        <f>HLOOKUP(AA29,참조표!$A$12:$E$13, 2, TRUE)</f>
        <v>1</v>
      </c>
      <c r="AJ29" s="22" t="str">
        <f>VLOOKUP(Y29,참조표!$D$6:$E$9,2,TRUE)</f>
        <v>A</v>
      </c>
      <c r="AK29" s="22" t="str">
        <f t="shared" si="20"/>
        <v>STAR</v>
      </c>
      <c r="AL29" s="31">
        <f>INDEX(참조표!$J$3:$N$5,MATCH(AK29,참조표!$I$3:$I$5,0),MATCH(AA29,참조표!$J$1:$N$1,1))</f>
        <v>0.1</v>
      </c>
      <c r="AM29" s="31">
        <f>INDEX(참조표!$J$3:$N$5,MATCH(AK29,참조표!$I$3:$I$5,0),MATCH(AI29,참조표!$J$2:$N$2,0))</f>
        <v>0.1</v>
      </c>
      <c r="AN29" s="31">
        <f>VLOOKUP(AK29,참조표!$I$3:$N$5,MATCH(AA29,참조표!$J$1:$N$1,1)+1,FALSE)</f>
        <v>0.1</v>
      </c>
      <c r="AO29" s="31">
        <f>VLOOKUP(AK29,참조표!$I$3:$N$5,MATCH(AI29,참조표!$J$2:$N$2,0)+1,FALSE)</f>
        <v>0.1</v>
      </c>
      <c r="AP29" s="31">
        <f>HLOOKUP(AA29,참조표!$J$1:$N$5,MATCH(AK29,참조표!$I$3:$I$5,0)+2,TRUE)</f>
        <v>0.1</v>
      </c>
      <c r="AQ29" s="31">
        <f>HLOOKUP(AI29,참조표!$J$2:$N$5,MATCH(AK29,참조표!$I$3:$I$5,0)+1,FALSE)</f>
        <v>0.1</v>
      </c>
    </row>
    <row r="30" spans="1:48" x14ac:dyDescent="0.5500000000000000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22">
        <f t="shared" si="4"/>
        <v>11</v>
      </c>
      <c r="H30" s="22">
        <f t="shared" si="5"/>
        <v>29</v>
      </c>
      <c r="I30" s="22">
        <f t="shared" ca="1" si="6"/>
        <v>21</v>
      </c>
      <c r="J30" s="23" t="str">
        <f t="shared" ca="1" si="7"/>
        <v>21년 9개월 20일</v>
      </c>
      <c r="K30" s="22" t="str">
        <f>VLOOKUP(VALUE(RIGHT(C30,1)),참조표!$A$6:$B$9,2,FALSE)</f>
        <v>남</v>
      </c>
      <c r="L30" s="27" t="s">
        <v>220</v>
      </c>
      <c r="M30" s="30" t="str">
        <f t="shared" si="8"/>
        <v>010-****-1643</v>
      </c>
      <c r="N30" s="23">
        <v>41587</v>
      </c>
      <c r="O30" s="22">
        <f t="shared" si="9"/>
        <v>2013</v>
      </c>
      <c r="P30" s="22">
        <f t="shared" ca="1" si="10"/>
        <v>130</v>
      </c>
      <c r="Q30" s="22" t="str">
        <f t="shared" ca="1" si="11"/>
        <v>10년 10개월 9일</v>
      </c>
      <c r="R30" s="23">
        <v>44849</v>
      </c>
      <c r="S30" s="22">
        <f t="shared" ca="1" si="12"/>
        <v>704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22" t="str">
        <f t="shared" si="19"/>
        <v>콘서트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22" t="str">
        <f t="shared" si="20"/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5500000000000000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22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2개월 29일</v>
      </c>
      <c r="K31" s="22" t="str">
        <f>VLOOKUP(VALUE(RIGHT(C31,1)),참조표!$A$6:$B$9,2,FALSE)</f>
        <v>남</v>
      </c>
      <c r="L31" s="27" t="s">
        <v>221</v>
      </c>
      <c r="M31" s="30" t="str">
        <f t="shared" si="8"/>
        <v>010-****-5510</v>
      </c>
      <c r="N31" s="23">
        <v>42134</v>
      </c>
      <c r="O31" s="22">
        <f t="shared" si="9"/>
        <v>2015</v>
      </c>
      <c r="P31" s="22">
        <f t="shared" ca="1" si="10"/>
        <v>112</v>
      </c>
      <c r="Q31" s="22" t="str">
        <f t="shared" ca="1" si="11"/>
        <v>9년 4개월 8일</v>
      </c>
      <c r="R31" s="23">
        <v>45201</v>
      </c>
      <c r="S31" s="22">
        <f t="shared" ca="1" si="12"/>
        <v>352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22" t="str">
        <f t="shared" si="19"/>
        <v>연극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22" t="str">
        <f t="shared" si="20"/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5500000000000000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22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1개월 1일</v>
      </c>
      <c r="K32" s="22" t="str">
        <f>VLOOKUP(VALUE(RIGHT(C32,1)),참조표!$A$6:$B$9,2,FALSE)</f>
        <v>여</v>
      </c>
      <c r="L32" s="27" t="s">
        <v>222</v>
      </c>
      <c r="M32" s="30" t="str">
        <f t="shared" si="8"/>
        <v>010-****-8193</v>
      </c>
      <c r="N32" s="23">
        <v>42711</v>
      </c>
      <c r="O32" s="22">
        <f t="shared" si="9"/>
        <v>2016</v>
      </c>
      <c r="P32" s="22">
        <f t="shared" ca="1" si="10"/>
        <v>93</v>
      </c>
      <c r="Q32" s="22" t="str">
        <f t="shared" ca="1" si="11"/>
        <v>7년 9개월 11일</v>
      </c>
      <c r="R32" s="23">
        <v>44715</v>
      </c>
      <c r="S32" s="22">
        <f t="shared" ca="1" si="12"/>
        <v>838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22" t="str">
        <f t="shared" si="19"/>
        <v>뮤지컬</v>
      </c>
      <c r="AH32" s="22" t="b">
        <f t="shared" si="21"/>
        <v>1</v>
      </c>
      <c r="AI32" s="22">
        <f>HLOOKUP(AA32,참조표!$A$12:$E$13, 2, TRUE)</f>
        <v>2</v>
      </c>
      <c r="AJ32" s="22" t="str">
        <f>VLOOKUP(Y32,참조표!$D$6:$E$9,2,TRUE)</f>
        <v>D</v>
      </c>
      <c r="AK32" s="22" t="str">
        <f t="shared" si="20"/>
        <v>SKY</v>
      </c>
      <c r="AL32" s="31">
        <f>INDEX(참조표!$J$3:$N$5,MATCH(AK32,참조표!$I$3:$I$5,0),MATCH(AA32,참조표!$J$1:$N$1,1))</f>
        <v>0.04</v>
      </c>
      <c r="AM32" s="31">
        <f>INDEX(참조표!$J$3:$N$5,MATCH(AK32,참조표!$I$3:$I$5,0),MATCH(AI32,참조표!$J$2:$N$2,0))</f>
        <v>0.04</v>
      </c>
      <c r="AN32" s="31">
        <f>VLOOKUP(AK32,참조표!$I$3:$N$5,MATCH(AA32,참조표!$J$1:$N$1,1)+1,FALSE)</f>
        <v>0.04</v>
      </c>
      <c r="AO32" s="31">
        <f>VLOOKUP(AK32,참조표!$I$3:$N$5,MATCH(AI32,참조표!$J$2:$N$2,0)+1,FALSE)</f>
        <v>0.04</v>
      </c>
      <c r="AP32" s="31">
        <f>HLOOKUP(AA32,참조표!$J$1:$N$5,MATCH(AK32,참조표!$I$3:$I$5,0)+2,TRUE)</f>
        <v>0.04</v>
      </c>
      <c r="AQ32" s="31">
        <f>HLOOKUP(AI32,참조표!$J$2:$N$5,MATCH(AK32,참조표!$I$3:$I$5,0)+1,FALSE)</f>
        <v>0.04</v>
      </c>
    </row>
    <row r="33" spans="1:43" x14ac:dyDescent="0.5500000000000000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22">
        <f t="shared" si="4"/>
        <v>10</v>
      </c>
      <c r="H33" s="22">
        <f t="shared" si="5"/>
        <v>31</v>
      </c>
      <c r="I33" s="22">
        <f t="shared" ca="1" si="6"/>
        <v>28</v>
      </c>
      <c r="J33" s="23" t="str">
        <f t="shared" ca="1" si="7"/>
        <v>28년 10개월 18일</v>
      </c>
      <c r="K33" s="22" t="str">
        <f>VLOOKUP(VALUE(RIGHT(C33,1)),참조표!$A$6:$B$9,2,FALSE)</f>
        <v>남</v>
      </c>
      <c r="L33" s="27" t="s">
        <v>223</v>
      </c>
      <c r="M33" s="30" t="str">
        <f t="shared" si="8"/>
        <v>010-****-7366</v>
      </c>
      <c r="N33" s="23">
        <v>41318</v>
      </c>
      <c r="O33" s="22">
        <f t="shared" si="9"/>
        <v>2013</v>
      </c>
      <c r="P33" s="22">
        <f t="shared" ca="1" si="10"/>
        <v>139</v>
      </c>
      <c r="Q33" s="22" t="str">
        <f t="shared" ca="1" si="11"/>
        <v>11년 7개월 5일</v>
      </c>
      <c r="R33" s="23">
        <v>45323</v>
      </c>
      <c r="S33" s="22">
        <f t="shared" ca="1" si="12"/>
        <v>230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22" t="str">
        <f t="shared" si="19"/>
        <v>클래식</v>
      </c>
      <c r="AH33" s="22" t="b">
        <f t="shared" si="21"/>
        <v>1</v>
      </c>
      <c r="AI33" s="22">
        <f>HLOOKUP(AA33,참조표!$A$12:$E$13, 2, TRUE)</f>
        <v>2</v>
      </c>
      <c r="AJ33" s="22" t="str">
        <f>VLOOKUP(Y33,참조표!$D$6:$E$9,2,TRUE)</f>
        <v>D</v>
      </c>
      <c r="AK33" s="22" t="str">
        <f t="shared" si="20"/>
        <v>SKY</v>
      </c>
      <c r="AL33" s="31">
        <f>INDEX(참조표!$J$3:$N$5,MATCH(AK33,참조표!$I$3:$I$5,0),MATCH(AA33,참조표!$J$1:$N$1,1))</f>
        <v>0.04</v>
      </c>
      <c r="AM33" s="31">
        <f>INDEX(참조표!$J$3:$N$5,MATCH(AK33,참조표!$I$3:$I$5,0),MATCH(AI33,참조표!$J$2:$N$2,0))</f>
        <v>0.04</v>
      </c>
      <c r="AN33" s="31">
        <f>VLOOKUP(AK33,참조표!$I$3:$N$5,MATCH(AA33,참조표!$J$1:$N$1,1)+1,FALSE)</f>
        <v>0.04</v>
      </c>
      <c r="AO33" s="31">
        <f>VLOOKUP(AK33,참조표!$I$3:$N$5,MATCH(AI33,참조표!$J$2:$N$2,0)+1,FALSE)</f>
        <v>0.04</v>
      </c>
      <c r="AP33" s="31">
        <f>HLOOKUP(AA33,참조표!$J$1:$N$5,MATCH(AK33,참조표!$I$3:$I$5,0)+2,TRUE)</f>
        <v>0.04</v>
      </c>
      <c r="AQ33" s="31">
        <f>HLOOKUP(AI33,참조표!$J$2:$N$5,MATCH(AK33,참조표!$I$3:$I$5,0)+1,FALSE)</f>
        <v>0.04</v>
      </c>
    </row>
    <row r="34" spans="1:43" x14ac:dyDescent="0.5500000000000000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22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0개월 15일</v>
      </c>
      <c r="K34" s="22" t="str">
        <f>VLOOKUP(VALUE(RIGHT(C34,1)),참조표!$A$6:$B$9,2,FALSE)</f>
        <v>남</v>
      </c>
      <c r="L34" s="45" t="s">
        <v>224</v>
      </c>
      <c r="M34" s="30" t="str">
        <f t="shared" si="8"/>
        <v>010-****-9132</v>
      </c>
      <c r="N34" s="46">
        <v>42167</v>
      </c>
      <c r="O34" s="22">
        <f t="shared" si="9"/>
        <v>2015</v>
      </c>
      <c r="P34" s="22">
        <f t="shared" ca="1" si="10"/>
        <v>111</v>
      </c>
      <c r="Q34" s="22" t="str">
        <f t="shared" ca="1" si="11"/>
        <v>9년 3개월 6일</v>
      </c>
      <c r="R34" s="46">
        <v>45195</v>
      </c>
      <c r="S34" s="22">
        <f t="shared" ca="1" si="12"/>
        <v>358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22" t="str">
        <f t="shared" si="19"/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22" t="str">
        <f t="shared" si="20"/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5500000000000000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22">
        <f t="shared" si="4"/>
        <v>12</v>
      </c>
      <c r="H35" s="22">
        <f t="shared" si="5"/>
        <v>26</v>
      </c>
      <c r="I35" s="22">
        <f t="shared" ca="1" si="6"/>
        <v>33</v>
      </c>
      <c r="J35" s="23" t="str">
        <f t="shared" ca="1" si="7"/>
        <v>33년 8개월 23일</v>
      </c>
      <c r="K35" s="22" t="str">
        <f>VLOOKUP(VALUE(RIGHT(C35,1)),참조표!$A$6:$B$9,2,FALSE)</f>
        <v>남</v>
      </c>
      <c r="L35" s="27" t="s">
        <v>59</v>
      </c>
      <c r="M35" s="30" t="str">
        <f t="shared" si="8"/>
        <v>010-****-9124</v>
      </c>
      <c r="N35" s="48">
        <v>43747</v>
      </c>
      <c r="O35" s="22">
        <f t="shared" si="9"/>
        <v>2019</v>
      </c>
      <c r="P35" s="22">
        <f t="shared" ca="1" si="10"/>
        <v>59</v>
      </c>
      <c r="Q35" s="22" t="str">
        <f t="shared" ca="1" si="11"/>
        <v>4년 11개월 9일</v>
      </c>
      <c r="R35" s="48">
        <v>45289</v>
      </c>
      <c r="S35" s="22">
        <f t="shared" ca="1" si="12"/>
        <v>264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22" t="str">
        <f t="shared" si="19"/>
        <v>뮤지컬</v>
      </c>
      <c r="AH35" s="22" t="b">
        <f t="shared" si="21"/>
        <v>1</v>
      </c>
      <c r="AI35" s="22">
        <f>HLOOKUP(AA35,참조표!$A$12:$E$13, 2, TRUE)</f>
        <v>2</v>
      </c>
      <c r="AJ35" s="22" t="str">
        <f>VLOOKUP(Y35,참조표!$D$6:$E$9,2,TRUE)</f>
        <v>C</v>
      </c>
      <c r="AK35" s="22" t="str">
        <f t="shared" si="20"/>
        <v>SKY</v>
      </c>
      <c r="AL35" s="31">
        <f>INDEX(참조표!$J$3:$N$5,MATCH(AK35,참조표!$I$3:$I$5,0),MATCH(AA35,참조표!$J$1:$N$1,1))</f>
        <v>0.04</v>
      </c>
      <c r="AM35" s="31">
        <f>INDEX(참조표!$J$3:$N$5,MATCH(AK35,참조표!$I$3:$I$5,0),MATCH(AI35,참조표!$J$2:$N$2,0))</f>
        <v>0.04</v>
      </c>
      <c r="AN35" s="31">
        <f>VLOOKUP(AK35,참조표!$I$3:$N$5,MATCH(AA35,참조표!$J$1:$N$1,1)+1,FALSE)</f>
        <v>0.04</v>
      </c>
      <c r="AO35" s="31">
        <f>VLOOKUP(AK35,참조표!$I$3:$N$5,MATCH(AI35,참조표!$J$2:$N$2,0)+1,FALSE)</f>
        <v>0.04</v>
      </c>
      <c r="AP35" s="31">
        <f>HLOOKUP(AA35,참조표!$J$1:$N$5,MATCH(AK35,참조표!$I$3:$I$5,0)+2,TRUE)</f>
        <v>0.04</v>
      </c>
      <c r="AQ35" s="31">
        <f>HLOOKUP(AI35,참조표!$J$2:$N$5,MATCH(AK35,참조표!$I$3:$I$5,0)+1,FALSE)</f>
        <v>0.04</v>
      </c>
    </row>
    <row r="36" spans="1:43" x14ac:dyDescent="0.5500000000000000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22">
        <f t="shared" si="4"/>
        <v>5</v>
      </c>
      <c r="H36" s="22">
        <f t="shared" si="5"/>
        <v>19</v>
      </c>
      <c r="I36" s="22">
        <f t="shared" ca="1" si="6"/>
        <v>37</v>
      </c>
      <c r="J36" s="23" t="str">
        <f t="shared" ca="1" si="7"/>
        <v>37년 3개월 30일</v>
      </c>
      <c r="K36" s="22" t="str">
        <f>VLOOKUP(VALUE(RIGHT(C36,1)),참조표!$A$6:$B$9,2,FALSE)</f>
        <v>여</v>
      </c>
      <c r="L36" s="27" t="s">
        <v>62</v>
      </c>
      <c r="M36" s="30" t="str">
        <f t="shared" si="8"/>
        <v>010-****-3985</v>
      </c>
      <c r="N36" s="48">
        <v>45267</v>
      </c>
      <c r="O36" s="22">
        <f t="shared" si="9"/>
        <v>2023</v>
      </c>
      <c r="P36" s="22">
        <f t="shared" ca="1" si="10"/>
        <v>9</v>
      </c>
      <c r="Q36" s="22" t="str">
        <f t="shared" ca="1" si="11"/>
        <v>0년 9개월 11일</v>
      </c>
      <c r="R36" s="48">
        <v>45466</v>
      </c>
      <c r="S36" s="22">
        <f t="shared" ca="1" si="12"/>
        <v>87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22" t="str">
        <f t="shared" si="19"/>
        <v>연극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22" t="str">
        <f t="shared" si="20"/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5500000000000000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22">
        <f t="shared" si="4"/>
        <v>4</v>
      </c>
      <c r="H37" s="22">
        <f t="shared" si="5"/>
        <v>6</v>
      </c>
      <c r="I37" s="22">
        <f t="shared" ca="1" si="6"/>
        <v>22</v>
      </c>
      <c r="J37" s="23" t="str">
        <f t="shared" ca="1" si="7"/>
        <v>22년 5개월 12일</v>
      </c>
      <c r="K37" s="22" t="str">
        <f>VLOOKUP(VALUE(RIGHT(C37,1)),참조표!$A$6:$B$9,2,FALSE)</f>
        <v>남</v>
      </c>
      <c r="L37" s="27" t="s">
        <v>64</v>
      </c>
      <c r="M37" s="30" t="str">
        <f t="shared" si="8"/>
        <v>010-****-7896</v>
      </c>
      <c r="N37" s="48">
        <v>40777</v>
      </c>
      <c r="O37" s="22">
        <f t="shared" si="9"/>
        <v>2011</v>
      </c>
      <c r="P37" s="22">
        <f t="shared" ca="1" si="10"/>
        <v>156</v>
      </c>
      <c r="Q37" s="22" t="str">
        <f t="shared" ca="1" si="11"/>
        <v>13년 0개월 27일</v>
      </c>
      <c r="R37" s="48">
        <v>45182</v>
      </c>
      <c r="S37" s="22">
        <f t="shared" ca="1" si="12"/>
        <v>371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22" t="str">
        <f t="shared" si="19"/>
        <v>영화</v>
      </c>
      <c r="AH37" s="22" t="b">
        <f t="shared" si="21"/>
        <v>1</v>
      </c>
      <c r="AI37" s="22">
        <f>HLOOKUP(AA37,참조표!$A$12:$E$13, 2, TRUE)</f>
        <v>3</v>
      </c>
      <c r="AJ37" s="22" t="str">
        <f>VLOOKUP(Y37,참조표!$D$6:$E$9,2,TRUE)</f>
        <v>C</v>
      </c>
      <c r="AK37" s="22" t="str">
        <f t="shared" si="20"/>
        <v>SKY</v>
      </c>
      <c r="AL37" s="31">
        <f>INDEX(참조표!$J$3:$N$5,MATCH(AK37,참조표!$I$3:$I$5,0),MATCH(AA37,참조표!$J$1:$N$1,1))</f>
        <v>0.03</v>
      </c>
      <c r="AM37" s="31">
        <f>INDEX(참조표!$J$3:$N$5,MATCH(AK37,참조표!$I$3:$I$5,0),MATCH(AI37,참조표!$J$2:$N$2,0))</f>
        <v>0.03</v>
      </c>
      <c r="AN37" s="31">
        <f>VLOOKUP(AK37,참조표!$I$3:$N$5,MATCH(AA37,참조표!$J$1:$N$1,1)+1,FALSE)</f>
        <v>0.03</v>
      </c>
      <c r="AO37" s="31">
        <f>VLOOKUP(AK37,참조표!$I$3:$N$5,MATCH(AI37,참조표!$J$2:$N$2,0)+1,FALSE)</f>
        <v>0.03</v>
      </c>
      <c r="AP37" s="31">
        <f>HLOOKUP(AA37,참조표!$J$1:$N$5,MATCH(AK37,참조표!$I$3:$I$5,0)+2,TRUE)</f>
        <v>0.03</v>
      </c>
      <c r="AQ37" s="31">
        <f>HLOOKUP(AI37,참조표!$J$2:$N$5,MATCH(AK37,참조표!$I$3:$I$5,0)+1,FALSE)</f>
        <v>0.03</v>
      </c>
    </row>
    <row r="38" spans="1:43" x14ac:dyDescent="0.55000000000000004">
      <c r="A38" s="22" t="str">
        <f t="shared" ref="A38:A55" si="25">MID(B38,2,1) &amp; LEFT(C38,2) &amp; "-" &amp; RIGHT(L38, 4)</f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22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0개월 11일</v>
      </c>
      <c r="K38" s="22" t="str">
        <f>VLOOKUP(VALUE(RIGHT(C38,1)),참조표!$A$6:$B$9,2,FALSE)</f>
        <v>여</v>
      </c>
      <c r="L38" s="27" t="s">
        <v>66</v>
      </c>
      <c r="M38" s="30" t="str">
        <f t="shared" si="8"/>
        <v>010-****-6578</v>
      </c>
      <c r="N38" s="48">
        <v>44530</v>
      </c>
      <c r="O38" s="22">
        <f t="shared" si="9"/>
        <v>2021</v>
      </c>
      <c r="P38" s="22">
        <f t="shared" ca="1" si="10"/>
        <v>33</v>
      </c>
      <c r="Q38" s="22" t="str">
        <f t="shared" ca="1" si="11"/>
        <v>2년 9개월 19일</v>
      </c>
      <c r="R38" s="48">
        <v>44844</v>
      </c>
      <c r="S38" s="22">
        <f t="shared" ca="1" si="12"/>
        <v>709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22" t="str">
        <f t="shared" si="19"/>
        <v>뮤지컬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22" t="str">
        <f t="shared" si="20"/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55000000000000004">
      <c r="A39" s="22" t="str">
        <f t="shared" si="25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22">
        <f t="shared" si="4"/>
        <v>1</v>
      </c>
      <c r="H39" s="22">
        <f t="shared" si="5"/>
        <v>13</v>
      </c>
      <c r="I39" s="22">
        <f t="shared" ca="1" si="6"/>
        <v>29</v>
      </c>
      <c r="J39" s="23" t="str">
        <f t="shared" ca="1" si="7"/>
        <v>29년 8개월 5일</v>
      </c>
      <c r="K39" s="22" t="str">
        <f>VLOOKUP(VALUE(RIGHT(C39,1)),참조표!$A$6:$B$9,2,FALSE)</f>
        <v>남</v>
      </c>
      <c r="L39" s="27" t="s">
        <v>69</v>
      </c>
      <c r="M39" s="30" t="str">
        <f t="shared" si="8"/>
        <v>010-****-5632</v>
      </c>
      <c r="N39" s="48">
        <v>44814</v>
      </c>
      <c r="O39" s="22">
        <f t="shared" si="9"/>
        <v>2022</v>
      </c>
      <c r="P39" s="22">
        <f t="shared" ca="1" si="10"/>
        <v>24</v>
      </c>
      <c r="Q39" s="22" t="str">
        <f t="shared" ca="1" si="11"/>
        <v>2년 0개월 8일</v>
      </c>
      <c r="R39" s="48">
        <v>45425</v>
      </c>
      <c r="S39" s="22">
        <f t="shared" ca="1" si="12"/>
        <v>128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22" t="str">
        <f t="shared" si="19"/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22" t="str">
        <f t="shared" si="20"/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55000000000000004">
      <c r="A40" s="22" t="str">
        <f t="shared" si="25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22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3개월 4일</v>
      </c>
      <c r="K40" s="22" t="str">
        <f>VLOOKUP(VALUE(RIGHT(C40,1)),참조표!$A$6:$B$9,2,FALSE)</f>
        <v>남</v>
      </c>
      <c r="L40" s="27" t="s">
        <v>71</v>
      </c>
      <c r="M40" s="30" t="str">
        <f t="shared" si="8"/>
        <v>010-****-7412</v>
      </c>
      <c r="N40" s="48">
        <v>41308</v>
      </c>
      <c r="O40" s="22">
        <f t="shared" si="9"/>
        <v>2013</v>
      </c>
      <c r="P40" s="22">
        <f t="shared" ca="1" si="10"/>
        <v>139</v>
      </c>
      <c r="Q40" s="22" t="str">
        <f t="shared" ca="1" si="11"/>
        <v>11년 7개월 15일</v>
      </c>
      <c r="R40" s="48">
        <v>45301</v>
      </c>
      <c r="S40" s="22">
        <f t="shared" ca="1" si="12"/>
        <v>252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22" t="str">
        <f t="shared" si="19"/>
        <v>클래식</v>
      </c>
      <c r="AH40" s="22" t="b">
        <f t="shared" si="21"/>
        <v>1</v>
      </c>
      <c r="AI40" s="22">
        <f>HLOOKUP(AA40,참조표!$A$12:$E$13, 2, TRUE)</f>
        <v>3</v>
      </c>
      <c r="AJ40" s="22" t="str">
        <f>VLOOKUP(Y40,참조표!$D$6:$E$9,2,TRUE)</f>
        <v>D</v>
      </c>
      <c r="AK40" s="22" t="str">
        <f t="shared" si="20"/>
        <v>SKY</v>
      </c>
      <c r="AL40" s="31">
        <f>INDEX(참조표!$J$3:$N$5,MATCH(AK40,참조표!$I$3:$I$5,0),MATCH(AA40,참조표!$J$1:$N$1,1))</f>
        <v>0.03</v>
      </c>
      <c r="AM40" s="31">
        <f>INDEX(참조표!$J$3:$N$5,MATCH(AK40,참조표!$I$3:$I$5,0),MATCH(AI40,참조표!$J$2:$N$2,0))</f>
        <v>0.03</v>
      </c>
      <c r="AN40" s="31">
        <f>VLOOKUP(AK40,참조표!$I$3:$N$5,MATCH(AA40,참조표!$J$1:$N$1,1)+1,FALSE)</f>
        <v>0.03</v>
      </c>
      <c r="AO40" s="31">
        <f>VLOOKUP(AK40,참조표!$I$3:$N$5,MATCH(AI40,참조표!$J$2:$N$2,0)+1,FALSE)</f>
        <v>0.03</v>
      </c>
      <c r="AP40" s="31">
        <f>HLOOKUP(AA40,참조표!$J$1:$N$5,MATCH(AK40,참조표!$I$3:$I$5,0)+2,TRUE)</f>
        <v>0.03</v>
      </c>
      <c r="AQ40" s="31">
        <f>HLOOKUP(AI40,참조표!$J$2:$N$5,MATCH(AK40,참조표!$I$3:$I$5,0)+1,FALSE)</f>
        <v>0.03</v>
      </c>
    </row>
    <row r="41" spans="1:43" x14ac:dyDescent="0.55000000000000004">
      <c r="A41" s="22" t="str">
        <f t="shared" si="25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22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2개월 16일</v>
      </c>
      <c r="K41" s="22" t="str">
        <f>VLOOKUP(VALUE(RIGHT(C41,1)),참조표!$A$6:$B$9,2,FALSE)</f>
        <v>여</v>
      </c>
      <c r="L41" s="27" t="s">
        <v>74</v>
      </c>
      <c r="M41" s="30" t="str">
        <f t="shared" si="8"/>
        <v>010-****-5896</v>
      </c>
      <c r="N41" s="48">
        <v>41764</v>
      </c>
      <c r="O41" s="22">
        <f t="shared" si="9"/>
        <v>2014</v>
      </c>
      <c r="P41" s="22">
        <f t="shared" ca="1" si="10"/>
        <v>124</v>
      </c>
      <c r="Q41" s="22" t="str">
        <f t="shared" ca="1" si="11"/>
        <v>10년 4개월 13일</v>
      </c>
      <c r="R41" s="48">
        <v>45219</v>
      </c>
      <c r="S41" s="22">
        <f t="shared" ca="1" si="12"/>
        <v>334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22" t="str">
        <f t="shared" si="19"/>
        <v>영화</v>
      </c>
      <c r="AH41" s="22" t="b">
        <f t="shared" si="21"/>
        <v>1</v>
      </c>
      <c r="AI41" s="22">
        <f>HLOOKUP(AA41,참조표!$A$12:$E$13, 2, TRUE)</f>
        <v>3</v>
      </c>
      <c r="AJ41" s="22" t="str">
        <f>VLOOKUP(Y41,참조표!$D$6:$E$9,2,TRUE)</f>
        <v>B</v>
      </c>
      <c r="AK41" s="22" t="str">
        <f t="shared" si="20"/>
        <v>SKY</v>
      </c>
      <c r="AL41" s="31">
        <f>INDEX(참조표!$J$3:$N$5,MATCH(AK41,참조표!$I$3:$I$5,0),MATCH(AA41,참조표!$J$1:$N$1,1))</f>
        <v>0.03</v>
      </c>
      <c r="AM41" s="31">
        <f>INDEX(참조표!$J$3:$N$5,MATCH(AK41,참조표!$I$3:$I$5,0),MATCH(AI41,참조표!$J$2:$N$2,0))</f>
        <v>0.03</v>
      </c>
      <c r="AN41" s="31">
        <f>VLOOKUP(AK41,참조표!$I$3:$N$5,MATCH(AA41,참조표!$J$1:$N$1,1)+1,FALSE)</f>
        <v>0.03</v>
      </c>
      <c r="AO41" s="31">
        <f>VLOOKUP(AK41,참조표!$I$3:$N$5,MATCH(AI41,참조표!$J$2:$N$2,0)+1,FALSE)</f>
        <v>0.03</v>
      </c>
      <c r="AP41" s="31">
        <f>HLOOKUP(AA41,참조표!$J$1:$N$5,MATCH(AK41,참조표!$I$3:$I$5,0)+2,TRUE)</f>
        <v>0.03</v>
      </c>
      <c r="AQ41" s="31">
        <f>HLOOKUP(AI41,참조표!$J$2:$N$5,MATCH(AK41,참조표!$I$3:$I$5,0)+1,FALSE)</f>
        <v>0.03</v>
      </c>
    </row>
    <row r="42" spans="1:43" x14ac:dyDescent="0.55000000000000004">
      <c r="A42" s="22" t="str">
        <f t="shared" si="25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22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0개월 9일</v>
      </c>
      <c r="K42" s="22" t="str">
        <f>VLOOKUP(VALUE(RIGHT(C42,1)),참조표!$A$6:$B$9,2,FALSE)</f>
        <v>남</v>
      </c>
      <c r="L42" s="27" t="s">
        <v>77</v>
      </c>
      <c r="M42" s="30" t="str">
        <f t="shared" si="8"/>
        <v>010-****-4268</v>
      </c>
      <c r="N42" s="48">
        <v>41909</v>
      </c>
      <c r="O42" s="22">
        <f t="shared" si="9"/>
        <v>2014</v>
      </c>
      <c r="P42" s="22">
        <f t="shared" ca="1" si="10"/>
        <v>119</v>
      </c>
      <c r="Q42" s="22" t="str">
        <f t="shared" ca="1" si="11"/>
        <v>9년 11개월 22일</v>
      </c>
      <c r="R42" s="48">
        <v>45198</v>
      </c>
      <c r="S42" s="22">
        <f t="shared" ca="1" si="12"/>
        <v>355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22" t="str">
        <f t="shared" si="19"/>
        <v>페스티벌</v>
      </c>
      <c r="AH42" s="22" t="b">
        <f t="shared" si="21"/>
        <v>1</v>
      </c>
      <c r="AI42" s="22">
        <f>HLOOKUP(AA42,참조표!$A$12:$E$13, 2, TRUE)</f>
        <v>3</v>
      </c>
      <c r="AJ42" s="22" t="str">
        <f>VLOOKUP(Y42,참조표!$D$6:$E$9,2,TRUE)</f>
        <v>D</v>
      </c>
      <c r="AK42" s="22" t="str">
        <f t="shared" si="20"/>
        <v>SKY</v>
      </c>
      <c r="AL42" s="31">
        <f>INDEX(참조표!$J$3:$N$5,MATCH(AK42,참조표!$I$3:$I$5,0),MATCH(AA42,참조표!$J$1:$N$1,1))</f>
        <v>0.03</v>
      </c>
      <c r="AM42" s="31">
        <f>INDEX(참조표!$J$3:$N$5,MATCH(AK42,참조표!$I$3:$I$5,0),MATCH(AI42,참조표!$J$2:$N$2,0))</f>
        <v>0.03</v>
      </c>
      <c r="AN42" s="31">
        <f>VLOOKUP(AK42,참조표!$I$3:$N$5,MATCH(AA42,참조표!$J$1:$N$1,1)+1,FALSE)</f>
        <v>0.03</v>
      </c>
      <c r="AO42" s="31">
        <f>VLOOKUP(AK42,참조표!$I$3:$N$5,MATCH(AI42,참조표!$J$2:$N$2,0)+1,FALSE)</f>
        <v>0.03</v>
      </c>
      <c r="AP42" s="31">
        <f>HLOOKUP(AA42,참조표!$J$1:$N$5,MATCH(AK42,참조표!$I$3:$I$5,0)+2,TRUE)</f>
        <v>0.03</v>
      </c>
      <c r="AQ42" s="31">
        <f>HLOOKUP(AI42,참조표!$J$2:$N$5,MATCH(AK42,참조표!$I$3:$I$5,0)+1,FALSE)</f>
        <v>0.03</v>
      </c>
    </row>
    <row r="43" spans="1:43" x14ac:dyDescent="0.55000000000000004">
      <c r="A43" s="22" t="str">
        <f t="shared" si="25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22">
        <f t="shared" si="4"/>
        <v>11</v>
      </c>
      <c r="H43" s="22">
        <f t="shared" si="5"/>
        <v>11</v>
      </c>
      <c r="I43" s="22">
        <f t="shared" ca="1" si="6"/>
        <v>28</v>
      </c>
      <c r="J43" s="23" t="str">
        <f t="shared" ca="1" si="7"/>
        <v>28년 10개월 7일</v>
      </c>
      <c r="K43" s="22" t="str">
        <f>VLOOKUP(VALUE(RIGHT(C43,1)),참조표!$A$6:$B$9,2,FALSE)</f>
        <v>여</v>
      </c>
      <c r="L43" s="27" t="s">
        <v>80</v>
      </c>
      <c r="M43" s="30" t="str">
        <f t="shared" si="8"/>
        <v>010-****-8520</v>
      </c>
      <c r="N43" s="48">
        <v>43495</v>
      </c>
      <c r="O43" s="22">
        <f t="shared" si="9"/>
        <v>2019</v>
      </c>
      <c r="P43" s="22">
        <f t="shared" ca="1" si="10"/>
        <v>67</v>
      </c>
      <c r="Q43" s="22" t="str">
        <f t="shared" ca="1" si="11"/>
        <v>5년 7개월 19일</v>
      </c>
      <c r="R43" s="48">
        <v>45149</v>
      </c>
      <c r="S43" s="22">
        <f t="shared" ca="1" si="12"/>
        <v>404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22" t="str">
        <f t="shared" si="19"/>
        <v>연극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22" t="str">
        <f t="shared" si="20"/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55000000000000004">
      <c r="A44" s="22" t="str">
        <f t="shared" si="25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22">
        <f t="shared" si="4"/>
        <v>10</v>
      </c>
      <c r="H44" s="22">
        <f t="shared" si="5"/>
        <v>18</v>
      </c>
      <c r="I44" s="22">
        <f t="shared" ca="1" si="6"/>
        <v>36</v>
      </c>
      <c r="J44" s="23" t="str">
        <f t="shared" ca="1" si="7"/>
        <v>36년 11개월 0일</v>
      </c>
      <c r="K44" s="22" t="str">
        <f>VLOOKUP(VALUE(RIGHT(C44,1)),참조표!$A$6:$B$9,2,FALSE)</f>
        <v>남</v>
      </c>
      <c r="L44" s="27" t="s">
        <v>83</v>
      </c>
      <c r="M44" s="30" t="str">
        <f t="shared" si="8"/>
        <v>010-****-9713</v>
      </c>
      <c r="N44" s="48">
        <v>40264</v>
      </c>
      <c r="O44" s="22">
        <f t="shared" si="9"/>
        <v>2010</v>
      </c>
      <c r="P44" s="22">
        <f t="shared" ca="1" si="10"/>
        <v>173</v>
      </c>
      <c r="Q44" s="22" t="str">
        <f t="shared" ca="1" si="11"/>
        <v>14년 5개월 22일</v>
      </c>
      <c r="R44" s="48">
        <v>45193</v>
      </c>
      <c r="S44" s="22">
        <f t="shared" ca="1" si="12"/>
        <v>360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22" t="str">
        <f t="shared" si="19"/>
        <v>영화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22" t="str">
        <f t="shared" si="20"/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55000000000000004">
      <c r="A45" s="22" t="str">
        <f t="shared" si="25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22">
        <f t="shared" si="4"/>
        <v>4</v>
      </c>
      <c r="H45" s="22">
        <f t="shared" si="5"/>
        <v>3</v>
      </c>
      <c r="I45" s="22">
        <f t="shared" ca="1" si="6"/>
        <v>35</v>
      </c>
      <c r="J45" s="23" t="str">
        <f t="shared" ca="1" si="7"/>
        <v>35년 5개월 15일</v>
      </c>
      <c r="K45" s="22" t="str">
        <f>VLOOKUP(VALUE(RIGHT(C45,1)),참조표!$A$6:$B$9,2,FALSE)</f>
        <v>여</v>
      </c>
      <c r="L45" s="27" t="s">
        <v>86</v>
      </c>
      <c r="M45" s="30" t="str">
        <f t="shared" si="8"/>
        <v>010-****-4013</v>
      </c>
      <c r="N45" s="48">
        <v>40220</v>
      </c>
      <c r="O45" s="22">
        <f t="shared" si="9"/>
        <v>2010</v>
      </c>
      <c r="P45" s="22">
        <f t="shared" ca="1" si="10"/>
        <v>175</v>
      </c>
      <c r="Q45" s="22" t="str">
        <f t="shared" ca="1" si="11"/>
        <v>14년 7개월 7일</v>
      </c>
      <c r="R45" s="48">
        <v>45315</v>
      </c>
      <c r="S45" s="22">
        <f t="shared" ca="1" si="12"/>
        <v>238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22" t="str">
        <f t="shared" si="19"/>
        <v>클래식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22" t="str">
        <f t="shared" si="20"/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55000000000000004">
      <c r="A46" s="22" t="str">
        <f t="shared" si="25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22">
        <f t="shared" si="4"/>
        <v>5</v>
      </c>
      <c r="H46" s="22">
        <f t="shared" si="5"/>
        <v>2</v>
      </c>
      <c r="I46" s="22">
        <f t="shared" ca="1" si="6"/>
        <v>30</v>
      </c>
      <c r="J46" s="23" t="str">
        <f t="shared" ca="1" si="7"/>
        <v>30년 4개월 16일</v>
      </c>
      <c r="K46" s="22" t="str">
        <f>VLOOKUP(VALUE(RIGHT(C46,1)),참조표!$A$6:$B$9,2,FALSE)</f>
        <v>여</v>
      </c>
      <c r="L46" s="27" t="s">
        <v>89</v>
      </c>
      <c r="M46" s="30" t="str">
        <f t="shared" si="8"/>
        <v>010-****-4021</v>
      </c>
      <c r="N46" s="48">
        <v>44457</v>
      </c>
      <c r="O46" s="22">
        <f t="shared" si="9"/>
        <v>2021</v>
      </c>
      <c r="P46" s="22">
        <f t="shared" ca="1" si="10"/>
        <v>36</v>
      </c>
      <c r="Q46" s="22" t="str">
        <f t="shared" ca="1" si="11"/>
        <v>3년 0개월 0일</v>
      </c>
      <c r="R46" s="48">
        <v>45454</v>
      </c>
      <c r="S46" s="22">
        <f t="shared" ca="1" si="12"/>
        <v>99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22" t="str">
        <f t="shared" si="19"/>
        <v>클래식</v>
      </c>
      <c r="AH46" s="22"/>
      <c r="AI46" s="22">
        <f>HLOOKUP(AA46,참조표!$A$12:$E$13, 2, TRUE)</f>
        <v>3</v>
      </c>
      <c r="AJ46" s="22" t="str">
        <f>VLOOKUP(Y46,참조표!$D$6:$E$9,2,TRUE)</f>
        <v>D</v>
      </c>
      <c r="AK46" s="22" t="str">
        <f t="shared" si="20"/>
        <v>EARTH</v>
      </c>
      <c r="AL46" s="31">
        <f>INDEX(참조표!$J$3:$N$5,MATCH(AK46,참조표!$I$3:$I$5,0),MATCH(AA46,참조표!$J$1:$N$1,1))</f>
        <v>0.01</v>
      </c>
      <c r="AM46" s="31">
        <f>INDEX(참조표!$J$3:$N$5,MATCH(AK46,참조표!$I$3:$I$5,0),MATCH(AI46,참조표!$J$2:$N$2,0))</f>
        <v>0.01</v>
      </c>
      <c r="AN46" s="31">
        <f>VLOOKUP(AK46,참조표!$I$3:$N$5,MATCH(AA46,참조표!$J$1:$N$1,1)+1,FALSE)</f>
        <v>0.01</v>
      </c>
      <c r="AO46" s="31">
        <f>VLOOKUP(AK46,참조표!$I$3:$N$5,MATCH(AI46,참조표!$J$2:$N$2,0)+1,FALSE)</f>
        <v>0.01</v>
      </c>
      <c r="AP46" s="31">
        <f>HLOOKUP(AA46,참조표!$J$1:$N$5,MATCH(AK46,참조표!$I$3:$I$5,0)+2,TRUE)</f>
        <v>0.01</v>
      </c>
      <c r="AQ46" s="31">
        <f>HLOOKUP(AI46,참조표!$J$2:$N$5,MATCH(AK46,참조표!$I$3:$I$5,0)+1,FALSE)</f>
        <v>0.01</v>
      </c>
    </row>
    <row r="47" spans="1:43" x14ac:dyDescent="0.55000000000000004">
      <c r="A47" s="22" t="str">
        <f t="shared" si="25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22">
        <f t="shared" si="4"/>
        <v>3</v>
      </c>
      <c r="H47" s="22">
        <f t="shared" si="5"/>
        <v>24</v>
      </c>
      <c r="I47" s="22">
        <f t="shared" ca="1" si="6"/>
        <v>32</v>
      </c>
      <c r="J47" s="23" t="str">
        <f t="shared" ca="1" si="7"/>
        <v>32년 5개월 25일</v>
      </c>
      <c r="K47" s="22" t="str">
        <f>VLOOKUP(VALUE(RIGHT(C47,1)),참조표!$A$6:$B$9,2,FALSE)</f>
        <v>여</v>
      </c>
      <c r="L47" s="27" t="s">
        <v>92</v>
      </c>
      <c r="M47" s="30" t="str">
        <f t="shared" si="8"/>
        <v>010-****-5713</v>
      </c>
      <c r="N47" s="48">
        <v>42142</v>
      </c>
      <c r="O47" s="22">
        <f t="shared" si="9"/>
        <v>2015</v>
      </c>
      <c r="P47" s="22">
        <f t="shared" ca="1" si="10"/>
        <v>112</v>
      </c>
      <c r="Q47" s="22" t="str">
        <f t="shared" ca="1" si="11"/>
        <v>9년 4개월 0일</v>
      </c>
      <c r="R47" s="48">
        <v>45303</v>
      </c>
      <c r="S47" s="22">
        <f t="shared" ca="1" si="12"/>
        <v>250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22" t="str">
        <f t="shared" si="19"/>
        <v>콘서트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22" t="str">
        <f t="shared" si="20"/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55000000000000004">
      <c r="A48" s="22" t="str">
        <f t="shared" si="25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22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2개월 20일</v>
      </c>
      <c r="K48" s="22" t="str">
        <f>VLOOKUP(VALUE(RIGHT(C48,1)),참조표!$A$6:$B$9,2,FALSE)</f>
        <v>남</v>
      </c>
      <c r="L48" s="27" t="s">
        <v>95</v>
      </c>
      <c r="M48" s="30" t="str">
        <f t="shared" si="8"/>
        <v>010-****-3274</v>
      </c>
      <c r="N48" s="48">
        <v>43304</v>
      </c>
      <c r="O48" s="22">
        <f t="shared" si="9"/>
        <v>2018</v>
      </c>
      <c r="P48" s="22">
        <f t="shared" ca="1" si="10"/>
        <v>73</v>
      </c>
      <c r="Q48" s="22" t="str">
        <f t="shared" ca="1" si="11"/>
        <v>6년 1개월 26일</v>
      </c>
      <c r="R48" s="48">
        <v>45221</v>
      </c>
      <c r="S48" s="22">
        <f t="shared" ca="1" si="12"/>
        <v>332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22" t="str">
        <f t="shared" si="19"/>
        <v>뮤지컬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22" t="str">
        <f t="shared" si="20"/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55000000000000004">
      <c r="A49" s="22" t="str">
        <f t="shared" si="25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22">
        <f t="shared" si="4"/>
        <v>2</v>
      </c>
      <c r="H49" s="22">
        <f t="shared" si="5"/>
        <v>1</v>
      </c>
      <c r="I49" s="22">
        <f t="shared" ca="1" si="6"/>
        <v>39</v>
      </c>
      <c r="J49" s="23" t="str">
        <f t="shared" ca="1" si="7"/>
        <v>39년 7개월 17일</v>
      </c>
      <c r="K49" s="22" t="str">
        <f>VLOOKUP(VALUE(RIGHT(C49,1)),참조표!$A$6:$B$9,2,FALSE)</f>
        <v>남</v>
      </c>
      <c r="L49" s="27" t="s">
        <v>98</v>
      </c>
      <c r="M49" s="30" t="str">
        <f t="shared" si="8"/>
        <v>010-****-6587</v>
      </c>
      <c r="N49" s="48">
        <v>41181</v>
      </c>
      <c r="O49" s="22">
        <f t="shared" si="9"/>
        <v>2012</v>
      </c>
      <c r="P49" s="22">
        <f t="shared" ca="1" si="10"/>
        <v>143</v>
      </c>
      <c r="Q49" s="22" t="str">
        <f t="shared" ca="1" si="11"/>
        <v>11년 11개월 20일</v>
      </c>
      <c r="R49" s="48">
        <v>45212</v>
      </c>
      <c r="S49" s="22">
        <f t="shared" ca="1" si="12"/>
        <v>341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22" t="str">
        <f t="shared" si="19"/>
        <v>콘서트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22" t="str">
        <f t="shared" si="20"/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55000000000000004">
      <c r="A50" s="22" t="str">
        <f t="shared" si="25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22">
        <f t="shared" si="4"/>
        <v>1</v>
      </c>
      <c r="H50" s="22">
        <f t="shared" si="5"/>
        <v>29</v>
      </c>
      <c r="I50" s="22">
        <f t="shared" ca="1" si="6"/>
        <v>36</v>
      </c>
      <c r="J50" s="23" t="str">
        <f t="shared" ca="1" si="7"/>
        <v>36년 7개월 20일</v>
      </c>
      <c r="K50" s="22" t="str">
        <f>VLOOKUP(VALUE(RIGHT(C50,1)),참조표!$A$6:$B$9,2,FALSE)</f>
        <v>남</v>
      </c>
      <c r="L50" s="27" t="s">
        <v>101</v>
      </c>
      <c r="M50" s="30" t="str">
        <f t="shared" si="8"/>
        <v>010-****-4267</v>
      </c>
      <c r="N50" s="48">
        <v>44115</v>
      </c>
      <c r="O50" s="22">
        <f t="shared" si="9"/>
        <v>2020</v>
      </c>
      <c r="P50" s="22">
        <f t="shared" ca="1" si="10"/>
        <v>47</v>
      </c>
      <c r="Q50" s="22" t="str">
        <f t="shared" ca="1" si="11"/>
        <v>3년 11개월 7일</v>
      </c>
      <c r="R50" s="48">
        <v>45405</v>
      </c>
      <c r="S50" s="22">
        <f t="shared" ca="1" si="12"/>
        <v>148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22" t="str">
        <f t="shared" si="19"/>
        <v>영화</v>
      </c>
      <c r="AH50" s="22" t="b">
        <f t="shared" si="21"/>
        <v>1</v>
      </c>
      <c r="AI50" s="22">
        <f>HLOOKUP(AA50,참조표!$A$12:$E$13, 2, TRUE)</f>
        <v>3</v>
      </c>
      <c r="AJ50" s="22" t="str">
        <f>VLOOKUP(Y50,참조표!$D$6:$E$9,2,TRUE)</f>
        <v>C</v>
      </c>
      <c r="AK50" s="22" t="str">
        <f t="shared" si="20"/>
        <v>SKY</v>
      </c>
      <c r="AL50" s="31">
        <f>INDEX(참조표!$J$3:$N$5,MATCH(AK50,참조표!$I$3:$I$5,0),MATCH(AA50,참조표!$J$1:$N$1,1))</f>
        <v>0.03</v>
      </c>
      <c r="AM50" s="31">
        <f>INDEX(참조표!$J$3:$N$5,MATCH(AK50,참조표!$I$3:$I$5,0),MATCH(AI50,참조표!$J$2:$N$2,0))</f>
        <v>0.03</v>
      </c>
      <c r="AN50" s="31">
        <f>VLOOKUP(AK50,참조표!$I$3:$N$5,MATCH(AA50,참조표!$J$1:$N$1,1)+1,FALSE)</f>
        <v>0.03</v>
      </c>
      <c r="AO50" s="31">
        <f>VLOOKUP(AK50,참조표!$I$3:$N$5,MATCH(AI50,참조표!$J$2:$N$2,0)+1,FALSE)</f>
        <v>0.03</v>
      </c>
      <c r="AP50" s="31">
        <f>HLOOKUP(AA50,참조표!$J$1:$N$5,MATCH(AK50,참조표!$I$3:$I$5,0)+2,TRUE)</f>
        <v>0.03</v>
      </c>
      <c r="AQ50" s="31">
        <f>HLOOKUP(AI50,참조표!$J$2:$N$5,MATCH(AK50,참조표!$I$3:$I$5,0)+1,FALSE)</f>
        <v>0.03</v>
      </c>
    </row>
    <row r="51" spans="1:43" x14ac:dyDescent="0.55000000000000004">
      <c r="A51" s="22" t="str">
        <f t="shared" si="25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22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1개월 29일</v>
      </c>
      <c r="K51" s="22" t="str">
        <f>VLOOKUP(VALUE(RIGHT(C51,1)),참조표!$A$6:$B$9,2,FALSE)</f>
        <v>여</v>
      </c>
      <c r="L51" s="27" t="s">
        <v>104</v>
      </c>
      <c r="M51" s="30" t="str">
        <f t="shared" si="8"/>
        <v>010-****-6425</v>
      </c>
      <c r="N51" s="48">
        <v>45091</v>
      </c>
      <c r="O51" s="22">
        <f t="shared" si="9"/>
        <v>2023</v>
      </c>
      <c r="P51" s="22">
        <f t="shared" ca="1" si="10"/>
        <v>15</v>
      </c>
      <c r="Q51" s="22" t="str">
        <f t="shared" ca="1" si="11"/>
        <v>1년 3개월 4일</v>
      </c>
      <c r="R51" s="48">
        <v>45295</v>
      </c>
      <c r="S51" s="22">
        <f t="shared" ca="1" si="12"/>
        <v>258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22" t="str">
        <f t="shared" si="19"/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22" t="str">
        <f t="shared" si="20"/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55000000000000004">
      <c r="A52" s="22" t="str">
        <f t="shared" si="25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22">
        <f t="shared" si="4"/>
        <v>12</v>
      </c>
      <c r="H52" s="22">
        <f t="shared" si="5"/>
        <v>3</v>
      </c>
      <c r="I52" s="22">
        <f t="shared" ca="1" si="6"/>
        <v>22</v>
      </c>
      <c r="J52" s="23" t="str">
        <f t="shared" ca="1" si="7"/>
        <v>22년 9개월 15일</v>
      </c>
      <c r="K52" s="22" t="str">
        <f>VLOOKUP(VALUE(RIGHT(C52,1)),참조표!$A$6:$B$9,2,FALSE)</f>
        <v>남</v>
      </c>
      <c r="L52" s="27" t="s">
        <v>106</v>
      </c>
      <c r="M52" s="30" t="str">
        <f t="shared" si="8"/>
        <v>010-****-9450</v>
      </c>
      <c r="N52" s="48">
        <v>42419</v>
      </c>
      <c r="O52" s="22">
        <f t="shared" si="9"/>
        <v>2016</v>
      </c>
      <c r="P52" s="22">
        <f t="shared" ca="1" si="10"/>
        <v>102</v>
      </c>
      <c r="Q52" s="22" t="str">
        <f t="shared" ca="1" si="11"/>
        <v>8년 6개월 30일</v>
      </c>
      <c r="R52" s="48">
        <v>44943</v>
      </c>
      <c r="S52" s="22">
        <f t="shared" ca="1" si="12"/>
        <v>610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22" t="str">
        <f t="shared" si="19"/>
        <v>영화</v>
      </c>
      <c r="AH52" s="22"/>
      <c r="AI52" s="22">
        <f>HLOOKUP(AA52,참조표!$A$12:$E$13, 2, TRUE)</f>
        <v>4</v>
      </c>
      <c r="AJ52" s="22" t="str">
        <f>VLOOKUP(Y52,참조표!$D$6:$E$9,2,TRUE)</f>
        <v>C</v>
      </c>
      <c r="AK52" s="22" t="str">
        <f t="shared" si="20"/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55000000000000004">
      <c r="A53" s="22" t="str">
        <f t="shared" si="25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22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0개월 1일</v>
      </c>
      <c r="K53" s="22" t="str">
        <f>VLOOKUP(VALUE(RIGHT(C53,1)),참조표!$A$6:$B$9,2,FALSE)</f>
        <v>남</v>
      </c>
      <c r="L53" s="27" t="s">
        <v>109</v>
      </c>
      <c r="M53" s="30" t="str">
        <f t="shared" si="8"/>
        <v>010-****-8135</v>
      </c>
      <c r="N53" s="48">
        <v>45439</v>
      </c>
      <c r="O53" s="22">
        <f t="shared" si="9"/>
        <v>2024</v>
      </c>
      <c r="P53" s="22">
        <f t="shared" ca="1" si="10"/>
        <v>3</v>
      </c>
      <c r="Q53" s="22" t="str">
        <f t="shared" ca="1" si="11"/>
        <v>0년 3개월 22일</v>
      </c>
      <c r="R53" s="48">
        <v>45454</v>
      </c>
      <c r="S53" s="22">
        <f t="shared" ca="1" si="12"/>
        <v>99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22" t="str">
        <f t="shared" si="19"/>
        <v>영화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22" t="str">
        <f t="shared" si="20"/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55000000000000004">
      <c r="A54" s="22" t="str">
        <f t="shared" si="25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22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3개월 3일</v>
      </c>
      <c r="K54" s="22" t="str">
        <f>VLOOKUP(VALUE(RIGHT(C54,1)),참조표!$A$6:$B$9,2,FALSE)</f>
        <v>여</v>
      </c>
      <c r="L54" s="27" t="s">
        <v>111</v>
      </c>
      <c r="M54" s="30" t="str">
        <f t="shared" si="8"/>
        <v>010-****-1352</v>
      </c>
      <c r="N54" s="48">
        <v>45307</v>
      </c>
      <c r="O54" s="22">
        <f t="shared" si="9"/>
        <v>2024</v>
      </c>
      <c r="P54" s="22">
        <f t="shared" ca="1" si="10"/>
        <v>8</v>
      </c>
      <c r="Q54" s="22" t="str">
        <f t="shared" ca="1" si="11"/>
        <v>0년 8개월 2일</v>
      </c>
      <c r="R54" s="48">
        <v>45371</v>
      </c>
      <c r="S54" s="22">
        <f t="shared" ca="1" si="12"/>
        <v>182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22" t="str">
        <f t="shared" si="19"/>
        <v>뮤지컬</v>
      </c>
      <c r="AH54" s="22"/>
      <c r="AI54" s="22">
        <f>HLOOKUP(AA54,참조표!$A$12:$E$13, 2, TRUE)</f>
        <v>5</v>
      </c>
      <c r="AJ54" s="22" t="str">
        <f>VLOOKUP(Y54,참조표!$D$6:$E$9,2,TRUE)</f>
        <v>D</v>
      </c>
      <c r="AK54" s="22" t="str">
        <f t="shared" si="20"/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x14ac:dyDescent="0.55000000000000004">
      <c r="A55" s="22" t="str">
        <f t="shared" si="25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22">
        <f t="shared" si="4"/>
        <v>3</v>
      </c>
      <c r="H55" s="22">
        <f t="shared" si="5"/>
        <v>21</v>
      </c>
      <c r="I55" s="22">
        <f t="shared" ca="1" si="6"/>
        <v>31</v>
      </c>
      <c r="J55" s="23" t="str">
        <f t="shared" ca="1" si="7"/>
        <v>31년 5개월 28일</v>
      </c>
      <c r="K55" s="22" t="str">
        <f>VLOOKUP(VALUE(RIGHT(C55,1)),참조표!$A$6:$B$9,2,FALSE)</f>
        <v>남</v>
      </c>
      <c r="L55" s="27" t="s">
        <v>114</v>
      </c>
      <c r="M55" s="30" t="str">
        <f t="shared" si="8"/>
        <v>010-****-7248</v>
      </c>
      <c r="N55" s="48">
        <v>43464</v>
      </c>
      <c r="O55" s="22">
        <f t="shared" si="9"/>
        <v>2018</v>
      </c>
      <c r="P55" s="22">
        <f t="shared" ca="1" si="10"/>
        <v>68</v>
      </c>
      <c r="Q55" s="22" t="str">
        <f t="shared" ca="1" si="11"/>
        <v>5년 8개월 19일</v>
      </c>
      <c r="R55" s="48">
        <v>45158</v>
      </c>
      <c r="S55" s="22">
        <f t="shared" ca="1" si="12"/>
        <v>395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22" t="str">
        <f t="shared" si="19"/>
        <v>뮤지컬</v>
      </c>
      <c r="AH55" s="22" t="b">
        <f t="shared" si="21"/>
        <v>1</v>
      </c>
      <c r="AI55" s="22">
        <f>HLOOKUP(AA55,참조표!$A$12:$E$13, 2, TRUE)</f>
        <v>3</v>
      </c>
      <c r="AJ55" s="22" t="str">
        <f>VLOOKUP(Y55,참조표!$D$6:$E$9,2,TRUE)</f>
        <v>D</v>
      </c>
      <c r="AK55" s="22" t="str">
        <f t="shared" si="20"/>
        <v>SKY</v>
      </c>
      <c r="AL55" s="31">
        <f>INDEX(참조표!$J$3:$N$5,MATCH(AK55,참조표!$I$3:$I$5,0),MATCH(AA55,참조표!$J$1:$N$1,1))</f>
        <v>0.03</v>
      </c>
      <c r="AM55" s="31">
        <f>INDEX(참조표!$J$3:$N$5,MATCH(AK55,참조표!$I$3:$I$5,0),MATCH(AI55,참조표!$J$2:$N$2,0))</f>
        <v>0.03</v>
      </c>
      <c r="AN55" s="31">
        <f>VLOOKUP(AK55,참조표!$I$3:$N$5,MATCH(AA55,참조표!$J$1:$N$1,1)+1,FALSE)</f>
        <v>0.03</v>
      </c>
      <c r="AO55" s="31">
        <f>VLOOKUP(AK55,참조표!$I$3:$N$5,MATCH(AI55,참조표!$J$2:$N$2,0)+1,FALSE)</f>
        <v>0.03</v>
      </c>
      <c r="AP55" s="31">
        <f>HLOOKUP(AA55,참조표!$J$1:$N$5,MATCH(AK55,참조표!$I$3:$I$5,0)+2,TRUE)</f>
        <v>0.03</v>
      </c>
      <c r="AQ55" s="31">
        <f>HLOOKUP(AI55,참조표!$J$2:$N$5,MATCH(AK55,참조표!$I$3:$I$5,0)+1,FALSE)</f>
        <v>0.03</v>
      </c>
    </row>
    <row r="56" spans="1:43" x14ac:dyDescent="0.5500000000000000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22">
        <f>SUM(T6:T55)</f>
        <v>659</v>
      </c>
      <c r="U56" s="22">
        <f t="shared" ref="U56:Z56" si="26">SUM(U6:U55)</f>
        <v>669</v>
      </c>
      <c r="V56" s="22">
        <f t="shared" si="26"/>
        <v>127</v>
      </c>
      <c r="W56" s="22">
        <f t="shared" si="26"/>
        <v>384</v>
      </c>
      <c r="X56" s="22">
        <f t="shared" si="26"/>
        <v>521</v>
      </c>
      <c r="Y56" s="22">
        <f t="shared" si="26"/>
        <v>1409</v>
      </c>
      <c r="Z56" s="22">
        <f t="shared" si="26"/>
        <v>405</v>
      </c>
    </row>
    <row r="57" spans="1:43" x14ac:dyDescent="0.5500000000000000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22">
        <f>AVERAGE(T6:T55)</f>
        <v>13.18</v>
      </c>
      <c r="U57" s="22">
        <f t="shared" ref="U57:Z57" si="27">AVERAGE(U6:U55)</f>
        <v>13.38</v>
      </c>
      <c r="V57" s="22">
        <f t="shared" si="27"/>
        <v>2.54</v>
      </c>
      <c r="W57" s="22">
        <f t="shared" si="27"/>
        <v>7.68</v>
      </c>
      <c r="X57" s="22">
        <f t="shared" si="27"/>
        <v>10.42</v>
      </c>
      <c r="Y57" s="22">
        <f t="shared" si="27"/>
        <v>28.18</v>
      </c>
      <c r="Z57" s="22">
        <f t="shared" si="27"/>
        <v>8.1</v>
      </c>
    </row>
  </sheetData>
  <mergeCells count="10">
    <mergeCell ref="T3:Z3"/>
    <mergeCell ref="AA4:AF4"/>
    <mergeCell ref="A1:AK1"/>
    <mergeCell ref="AS6:AT6"/>
    <mergeCell ref="P3:Q3"/>
    <mergeCell ref="AS8:AT8"/>
    <mergeCell ref="AS7:AT7"/>
    <mergeCell ref="AS9:AT9"/>
    <mergeCell ref="AS10:AT10"/>
    <mergeCell ref="AS11:AS13"/>
  </mergeCells>
  <phoneticPr fontId="1" type="noConversion"/>
  <pageMargins left="0.7" right="0.7" top="0.75" bottom="0.75" header="0.3" footer="0.3"/>
  <pageSetup paperSize="9" orientation="portrait" r:id="rId1"/>
  <ignoredErrors>
    <ignoredError sqref="AA6:AB12 AA13:AB5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63B1F-258E-45A7-AE11-7BFBD2B11999}">
  <dimension ref="A1:AR23"/>
  <sheetViews>
    <sheetView tabSelected="1" workbookViewId="0">
      <selection activeCell="B2" sqref="B2"/>
    </sheetView>
  </sheetViews>
  <sheetFormatPr defaultRowHeight="17.600000000000001" x14ac:dyDescent="0.55000000000000004"/>
  <sheetData>
    <row r="1" spans="1:44" x14ac:dyDescent="0.55000000000000004">
      <c r="A1" s="50" t="s">
        <v>227</v>
      </c>
      <c r="B1" s="50" t="s">
        <v>145</v>
      </c>
      <c r="C1" s="50" t="s">
        <v>146</v>
      </c>
      <c r="D1" s="50" t="s">
        <v>147</v>
      </c>
      <c r="E1" s="50" t="s">
        <v>148</v>
      </c>
      <c r="F1" s="50" t="s">
        <v>149</v>
      </c>
      <c r="G1" s="50" t="s">
        <v>150</v>
      </c>
      <c r="H1" s="50" t="s">
        <v>151</v>
      </c>
    </row>
    <row r="2" spans="1:44" x14ac:dyDescent="0.55000000000000004">
      <c r="A2" s="50" t="s">
        <v>173</v>
      </c>
      <c r="B2" s="50"/>
      <c r="C2" s="50"/>
      <c r="D2" s="50"/>
      <c r="E2" s="50"/>
      <c r="F2" s="50"/>
      <c r="G2" s="50"/>
      <c r="H2" s="50"/>
    </row>
    <row r="3" spans="1:44" x14ac:dyDescent="0.55000000000000004">
      <c r="A3" s="50" t="s">
        <v>172</v>
      </c>
      <c r="B3" s="50"/>
      <c r="C3" s="50"/>
      <c r="D3" s="50"/>
      <c r="E3" s="50"/>
      <c r="F3" s="50"/>
      <c r="G3" s="50"/>
      <c r="H3" s="50"/>
    </row>
    <row r="4" spans="1:44" x14ac:dyDescent="0.55000000000000004">
      <c r="A4" s="50" t="s">
        <v>174</v>
      </c>
      <c r="B4" s="50"/>
      <c r="C4" s="50"/>
      <c r="D4" s="50"/>
      <c r="E4" s="50"/>
      <c r="F4" s="50"/>
      <c r="G4" s="50"/>
      <c r="H4" s="50"/>
    </row>
    <row r="6" spans="1:44" x14ac:dyDescent="0.55000000000000004">
      <c r="A6" s="66" t="s">
        <v>228</v>
      </c>
      <c r="B6" s="67"/>
      <c r="C6" s="72" t="s">
        <v>145</v>
      </c>
      <c r="D6" s="73"/>
      <c r="E6" s="72" t="s">
        <v>146</v>
      </c>
      <c r="F6" s="73"/>
      <c r="G6" s="72" t="s">
        <v>147</v>
      </c>
      <c r="H6" s="73"/>
      <c r="I6" s="72" t="s">
        <v>148</v>
      </c>
      <c r="J6" s="73"/>
      <c r="K6" s="72" t="s">
        <v>149</v>
      </c>
      <c r="L6" s="73"/>
      <c r="M6" s="72" t="s">
        <v>150</v>
      </c>
      <c r="N6" s="73"/>
      <c r="O6" s="72" t="s">
        <v>151</v>
      </c>
      <c r="P6" s="73"/>
    </row>
    <row r="7" spans="1:44" x14ac:dyDescent="0.55000000000000004">
      <c r="A7" s="70"/>
      <c r="B7" s="71"/>
      <c r="C7" s="50" t="s">
        <v>115</v>
      </c>
      <c r="D7" s="50" t="s">
        <v>116</v>
      </c>
      <c r="E7" s="50" t="s">
        <v>115</v>
      </c>
      <c r="F7" s="50" t="s">
        <v>116</v>
      </c>
      <c r="G7" s="50" t="s">
        <v>115</v>
      </c>
      <c r="H7" s="50" t="s">
        <v>116</v>
      </c>
      <c r="I7" s="50" t="s">
        <v>115</v>
      </c>
      <c r="J7" s="50" t="s">
        <v>116</v>
      </c>
      <c r="K7" s="50" t="s">
        <v>115</v>
      </c>
      <c r="L7" s="50" t="s">
        <v>116</v>
      </c>
      <c r="M7" s="50" t="s">
        <v>115</v>
      </c>
      <c r="N7" s="50" t="s">
        <v>116</v>
      </c>
      <c r="O7" s="50" t="s">
        <v>115</v>
      </c>
      <c r="P7" s="50" t="s">
        <v>116</v>
      </c>
    </row>
    <row r="8" spans="1:44" x14ac:dyDescent="0.55000000000000004">
      <c r="A8" s="76" t="s">
        <v>173</v>
      </c>
      <c r="B8" s="50" t="s">
        <v>153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</row>
    <row r="9" spans="1:44" x14ac:dyDescent="0.55000000000000004">
      <c r="A9" s="77"/>
      <c r="B9" s="50" t="s">
        <v>154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</row>
    <row r="10" spans="1:44" x14ac:dyDescent="0.55000000000000004">
      <c r="A10" s="76" t="s">
        <v>172</v>
      </c>
      <c r="B10" s="50" t="s">
        <v>153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</row>
    <row r="11" spans="1:44" x14ac:dyDescent="0.55000000000000004">
      <c r="A11" s="77"/>
      <c r="B11" s="50" t="s">
        <v>154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44" x14ac:dyDescent="0.55000000000000004">
      <c r="A12" s="76" t="s">
        <v>174</v>
      </c>
      <c r="B12" s="50" t="s">
        <v>153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</row>
    <row r="13" spans="1:44" x14ac:dyDescent="0.55000000000000004">
      <c r="A13" s="77"/>
      <c r="B13" s="50" t="s">
        <v>154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</row>
    <row r="15" spans="1:44" x14ac:dyDescent="0.55000000000000004">
      <c r="A15" s="66" t="s">
        <v>231</v>
      </c>
      <c r="B15" s="67"/>
      <c r="C15" s="72" t="s">
        <v>145</v>
      </c>
      <c r="D15" s="74"/>
      <c r="E15" s="74"/>
      <c r="F15" s="74"/>
      <c r="G15" s="74"/>
      <c r="H15" s="73"/>
      <c r="I15" s="72" t="s">
        <v>146</v>
      </c>
      <c r="J15" s="74"/>
      <c r="K15" s="74"/>
      <c r="L15" s="74"/>
      <c r="M15" s="74"/>
      <c r="N15" s="73"/>
      <c r="O15" s="72" t="s">
        <v>147</v>
      </c>
      <c r="P15" s="74"/>
      <c r="Q15" s="74"/>
      <c r="R15" s="74"/>
      <c r="S15" s="74"/>
      <c r="T15" s="73"/>
      <c r="U15" s="72" t="s">
        <v>148</v>
      </c>
      <c r="V15" s="74"/>
      <c r="W15" s="74"/>
      <c r="X15" s="74"/>
      <c r="Y15" s="74"/>
      <c r="Z15" s="73"/>
      <c r="AA15" s="72" t="s">
        <v>149</v>
      </c>
      <c r="AB15" s="74"/>
      <c r="AC15" s="74"/>
      <c r="AD15" s="74"/>
      <c r="AE15" s="74"/>
      <c r="AF15" s="73"/>
      <c r="AG15" s="72" t="s">
        <v>150</v>
      </c>
      <c r="AH15" s="74"/>
      <c r="AI15" s="74"/>
      <c r="AJ15" s="74"/>
      <c r="AK15" s="74"/>
      <c r="AL15" s="73"/>
      <c r="AM15" s="72" t="s">
        <v>151</v>
      </c>
      <c r="AN15" s="74"/>
      <c r="AO15" s="74"/>
      <c r="AP15" s="74"/>
      <c r="AQ15" s="74"/>
      <c r="AR15" s="73"/>
    </row>
    <row r="16" spans="1:44" x14ac:dyDescent="0.55000000000000004">
      <c r="A16" s="68"/>
      <c r="B16" s="69"/>
      <c r="C16" s="72">
        <v>2010</v>
      </c>
      <c r="D16" s="73"/>
      <c r="E16" s="72">
        <v>2015</v>
      </c>
      <c r="F16" s="73"/>
      <c r="G16" s="72">
        <v>2020</v>
      </c>
      <c r="H16" s="73"/>
      <c r="I16" s="72">
        <v>2010</v>
      </c>
      <c r="J16" s="73"/>
      <c r="K16" s="72">
        <v>2015</v>
      </c>
      <c r="L16" s="73"/>
      <c r="M16" s="72">
        <v>2020</v>
      </c>
      <c r="N16" s="73"/>
      <c r="O16" s="72">
        <v>2010</v>
      </c>
      <c r="P16" s="73"/>
      <c r="Q16" s="72">
        <v>2015</v>
      </c>
      <c r="R16" s="73"/>
      <c r="S16" s="72">
        <v>2020</v>
      </c>
      <c r="T16" s="73"/>
      <c r="U16" s="72">
        <v>2010</v>
      </c>
      <c r="V16" s="73"/>
      <c r="W16" s="72">
        <v>2015</v>
      </c>
      <c r="X16" s="73"/>
      <c r="Y16" s="72">
        <v>2020</v>
      </c>
      <c r="Z16" s="73"/>
      <c r="AA16" s="72">
        <v>2010</v>
      </c>
      <c r="AB16" s="73"/>
      <c r="AC16" s="72">
        <v>2015</v>
      </c>
      <c r="AD16" s="73"/>
      <c r="AE16" s="72">
        <v>2020</v>
      </c>
      <c r="AF16" s="73"/>
      <c r="AG16" s="72">
        <v>2010</v>
      </c>
      <c r="AH16" s="73"/>
      <c r="AI16" s="72">
        <v>2015</v>
      </c>
      <c r="AJ16" s="73"/>
      <c r="AK16" s="72">
        <v>2020</v>
      </c>
      <c r="AL16" s="73"/>
      <c r="AM16" s="72">
        <v>2010</v>
      </c>
      <c r="AN16" s="73"/>
      <c r="AO16" s="72">
        <v>2015</v>
      </c>
      <c r="AP16" s="73"/>
      <c r="AQ16" s="72">
        <v>2020</v>
      </c>
      <c r="AR16" s="73"/>
    </row>
    <row r="17" spans="1:44" x14ac:dyDescent="0.55000000000000004">
      <c r="A17" s="70"/>
      <c r="B17" s="71"/>
      <c r="C17" s="50" t="s">
        <v>229</v>
      </c>
      <c r="D17" s="50" t="s">
        <v>230</v>
      </c>
      <c r="E17" s="50" t="s">
        <v>229</v>
      </c>
      <c r="F17" s="50" t="s">
        <v>230</v>
      </c>
      <c r="G17" s="50" t="s">
        <v>229</v>
      </c>
      <c r="H17" s="50" t="s">
        <v>230</v>
      </c>
      <c r="I17" s="50" t="s">
        <v>229</v>
      </c>
      <c r="J17" s="50" t="s">
        <v>230</v>
      </c>
      <c r="K17" s="50" t="s">
        <v>229</v>
      </c>
      <c r="L17" s="50" t="s">
        <v>230</v>
      </c>
      <c r="M17" s="50" t="s">
        <v>229</v>
      </c>
      <c r="N17" s="50" t="s">
        <v>230</v>
      </c>
      <c r="O17" s="50" t="s">
        <v>229</v>
      </c>
      <c r="P17" s="50" t="s">
        <v>230</v>
      </c>
      <c r="Q17" s="50" t="s">
        <v>229</v>
      </c>
      <c r="R17" s="50" t="s">
        <v>230</v>
      </c>
      <c r="S17" s="50" t="s">
        <v>229</v>
      </c>
      <c r="T17" s="50" t="s">
        <v>230</v>
      </c>
      <c r="U17" s="50" t="s">
        <v>229</v>
      </c>
      <c r="V17" s="50" t="s">
        <v>230</v>
      </c>
      <c r="W17" s="50" t="s">
        <v>229</v>
      </c>
      <c r="X17" s="50" t="s">
        <v>230</v>
      </c>
      <c r="Y17" s="50" t="s">
        <v>229</v>
      </c>
      <c r="Z17" s="50" t="s">
        <v>230</v>
      </c>
      <c r="AA17" s="50" t="s">
        <v>229</v>
      </c>
      <c r="AB17" s="50" t="s">
        <v>230</v>
      </c>
      <c r="AC17" s="50" t="s">
        <v>229</v>
      </c>
      <c r="AD17" s="50" t="s">
        <v>230</v>
      </c>
      <c r="AE17" s="50" t="s">
        <v>229</v>
      </c>
      <c r="AF17" s="50" t="s">
        <v>230</v>
      </c>
      <c r="AG17" s="50" t="s">
        <v>229</v>
      </c>
      <c r="AH17" s="50" t="s">
        <v>230</v>
      </c>
      <c r="AI17" s="50" t="s">
        <v>229</v>
      </c>
      <c r="AJ17" s="50" t="s">
        <v>230</v>
      </c>
      <c r="AK17" s="50" t="s">
        <v>229</v>
      </c>
      <c r="AL17" s="50" t="s">
        <v>230</v>
      </c>
      <c r="AM17" s="50" t="s">
        <v>229</v>
      </c>
      <c r="AN17" s="50" t="s">
        <v>230</v>
      </c>
      <c r="AO17" s="50" t="s">
        <v>229</v>
      </c>
      <c r="AP17" s="50" t="s">
        <v>230</v>
      </c>
      <c r="AQ17" s="50" t="s">
        <v>229</v>
      </c>
      <c r="AR17" s="50" t="s">
        <v>230</v>
      </c>
    </row>
    <row r="18" spans="1:44" x14ac:dyDescent="0.55000000000000004">
      <c r="A18" s="75" t="s">
        <v>173</v>
      </c>
      <c r="B18" s="50" t="s">
        <v>153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</row>
    <row r="19" spans="1:44" x14ac:dyDescent="0.55000000000000004">
      <c r="A19" s="75"/>
      <c r="B19" s="50" t="s">
        <v>154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</row>
    <row r="20" spans="1:44" x14ac:dyDescent="0.55000000000000004">
      <c r="A20" s="75" t="s">
        <v>172</v>
      </c>
      <c r="B20" s="50" t="s">
        <v>153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</row>
    <row r="21" spans="1:44" x14ac:dyDescent="0.55000000000000004">
      <c r="A21" s="75"/>
      <c r="B21" s="50" t="s">
        <v>154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</row>
    <row r="22" spans="1:44" x14ac:dyDescent="0.55000000000000004">
      <c r="A22" s="75" t="s">
        <v>174</v>
      </c>
      <c r="B22" s="50" t="s">
        <v>153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</row>
    <row r="23" spans="1:44" x14ac:dyDescent="0.55000000000000004">
      <c r="A23" s="75"/>
      <c r="B23" s="50" t="s">
        <v>154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</row>
  </sheetData>
  <mergeCells count="43">
    <mergeCell ref="I6:J6"/>
    <mergeCell ref="K6:L6"/>
    <mergeCell ref="M6:N6"/>
    <mergeCell ref="O6:P6"/>
    <mergeCell ref="A8:A9"/>
    <mergeCell ref="A6:B7"/>
    <mergeCell ref="C6:D6"/>
    <mergeCell ref="A18:A19"/>
    <mergeCell ref="A20:A21"/>
    <mergeCell ref="A22:A23"/>
    <mergeCell ref="E6:F6"/>
    <mergeCell ref="G6:H6"/>
    <mergeCell ref="A10:A11"/>
    <mergeCell ref="A12:A13"/>
    <mergeCell ref="AM15:AR15"/>
    <mergeCell ref="AQ16:AR16"/>
    <mergeCell ref="AO16:AP16"/>
    <mergeCell ref="AM16:AN16"/>
    <mergeCell ref="AK16:AL16"/>
    <mergeCell ref="AG16:AH16"/>
    <mergeCell ref="AG15:AL15"/>
    <mergeCell ref="AE16:AF16"/>
    <mergeCell ref="AC16:AD16"/>
    <mergeCell ref="AA16:AB16"/>
    <mergeCell ref="AA15:AF15"/>
    <mergeCell ref="AI16:AJ16"/>
    <mergeCell ref="U15:Z15"/>
    <mergeCell ref="Y16:Z16"/>
    <mergeCell ref="W16:X16"/>
    <mergeCell ref="U16:V16"/>
    <mergeCell ref="O15:T15"/>
    <mergeCell ref="S16:T16"/>
    <mergeCell ref="Q16:R16"/>
    <mergeCell ref="O16:P16"/>
    <mergeCell ref="A15:B17"/>
    <mergeCell ref="M16:N16"/>
    <mergeCell ref="K16:L16"/>
    <mergeCell ref="I16:J16"/>
    <mergeCell ref="I15:N15"/>
    <mergeCell ref="C15:H15"/>
    <mergeCell ref="C16:D16"/>
    <mergeCell ref="E16:F16"/>
    <mergeCell ref="G16:H1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4735-CC2B-4568-8065-3C6E94A97464}">
  <dimension ref="A1:N13"/>
  <sheetViews>
    <sheetView workbookViewId="0">
      <selection activeCell="N3" sqref="N3"/>
    </sheetView>
  </sheetViews>
  <sheetFormatPr defaultRowHeight="17.600000000000001" x14ac:dyDescent="0.55000000000000004"/>
  <sheetData>
    <row r="1" spans="1:14" ht="18" thickTop="1" x14ac:dyDescent="0.55000000000000004">
      <c r="A1" s="78" t="s">
        <v>144</v>
      </c>
      <c r="B1" s="78"/>
      <c r="C1" s="78"/>
      <c r="D1" s="78"/>
      <c r="E1" s="78"/>
      <c r="F1" s="78"/>
      <c r="G1" s="78"/>
      <c r="I1" s="81" t="s">
        <v>180</v>
      </c>
      <c r="J1" s="15">
        <v>0</v>
      </c>
      <c r="K1" s="3">
        <v>50</v>
      </c>
      <c r="L1" s="3">
        <v>100</v>
      </c>
      <c r="M1" s="3">
        <v>150</v>
      </c>
      <c r="N1" s="4">
        <v>200</v>
      </c>
    </row>
    <row r="2" spans="1:14" ht="18" thickBot="1" x14ac:dyDescent="0.6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1" t="s">
        <v>40</v>
      </c>
      <c r="G2" s="1" t="s">
        <v>41</v>
      </c>
      <c r="I2" s="82"/>
      <c r="J2" s="16">
        <v>5</v>
      </c>
      <c r="K2" s="17">
        <v>4</v>
      </c>
      <c r="L2" s="17">
        <v>3</v>
      </c>
      <c r="M2" s="17">
        <v>2</v>
      </c>
      <c r="N2" s="18">
        <v>1</v>
      </c>
    </row>
    <row r="3" spans="1:14" ht="18" thickTop="1" x14ac:dyDescent="0.55000000000000004">
      <c r="A3" s="1" t="s">
        <v>145</v>
      </c>
      <c r="B3" s="1" t="s">
        <v>146</v>
      </c>
      <c r="C3" s="1" t="s">
        <v>147</v>
      </c>
      <c r="D3" s="1" t="s">
        <v>148</v>
      </c>
      <c r="E3" s="1" t="s">
        <v>149</v>
      </c>
      <c r="F3" s="1" t="s">
        <v>150</v>
      </c>
      <c r="G3" s="1" t="s">
        <v>151</v>
      </c>
      <c r="I3" s="19" t="s">
        <v>172</v>
      </c>
      <c r="J3" s="12">
        <v>0.02</v>
      </c>
      <c r="K3" s="13">
        <v>0.04</v>
      </c>
      <c r="L3" s="13">
        <v>0.06</v>
      </c>
      <c r="M3" s="13">
        <v>0.08</v>
      </c>
      <c r="N3" s="14">
        <v>0.1</v>
      </c>
    </row>
    <row r="4" spans="1:14" x14ac:dyDescent="0.55000000000000004">
      <c r="I4" s="10" t="s">
        <v>173</v>
      </c>
      <c r="J4" s="8">
        <v>0.01</v>
      </c>
      <c r="K4" s="2">
        <v>0.02</v>
      </c>
      <c r="L4" s="2">
        <v>0.03</v>
      </c>
      <c r="M4" s="2">
        <v>0.04</v>
      </c>
      <c r="N4" s="5">
        <v>0.05</v>
      </c>
    </row>
    <row r="5" spans="1:14" ht="18" thickBot="1" x14ac:dyDescent="0.6">
      <c r="A5" s="79" t="s">
        <v>152</v>
      </c>
      <c r="B5" s="80"/>
      <c r="D5" s="78" t="s">
        <v>156</v>
      </c>
      <c r="E5" s="78"/>
      <c r="G5" s="1" t="s">
        <v>161</v>
      </c>
      <c r="I5" s="11" t="s">
        <v>174</v>
      </c>
      <c r="J5" s="9">
        <v>0</v>
      </c>
      <c r="K5" s="6">
        <v>0</v>
      </c>
      <c r="L5" s="6">
        <v>0.01</v>
      </c>
      <c r="M5" s="6">
        <v>0.02</v>
      </c>
      <c r="N5" s="7">
        <v>0.03</v>
      </c>
    </row>
    <row r="6" spans="1:14" ht="18" thickTop="1" x14ac:dyDescent="0.55000000000000004">
      <c r="A6" s="1">
        <v>1</v>
      </c>
      <c r="B6" s="1" t="s">
        <v>153</v>
      </c>
      <c r="D6" s="1">
        <v>0</v>
      </c>
      <c r="E6" s="1" t="s">
        <v>160</v>
      </c>
      <c r="G6" s="1" t="s">
        <v>172</v>
      </c>
    </row>
    <row r="7" spans="1:14" x14ac:dyDescent="0.55000000000000004">
      <c r="A7" s="1">
        <v>2</v>
      </c>
      <c r="B7" s="1" t="s">
        <v>154</v>
      </c>
      <c r="D7" s="1">
        <v>50</v>
      </c>
      <c r="E7" s="1" t="s">
        <v>159</v>
      </c>
      <c r="G7" s="1" t="s">
        <v>173</v>
      </c>
    </row>
    <row r="8" spans="1:14" x14ac:dyDescent="0.55000000000000004">
      <c r="A8" s="1">
        <v>3</v>
      </c>
      <c r="B8" s="1" t="s">
        <v>153</v>
      </c>
      <c r="D8" s="1">
        <v>100</v>
      </c>
      <c r="E8" s="1" t="s">
        <v>158</v>
      </c>
      <c r="G8" s="1" t="s">
        <v>174</v>
      </c>
    </row>
    <row r="9" spans="1:14" x14ac:dyDescent="0.55000000000000004">
      <c r="A9" s="1">
        <v>4</v>
      </c>
      <c r="B9" s="1" t="s">
        <v>154</v>
      </c>
      <c r="D9" s="1">
        <v>150</v>
      </c>
      <c r="E9" s="1" t="s">
        <v>157</v>
      </c>
    </row>
    <row r="11" spans="1:14" x14ac:dyDescent="0.55000000000000004">
      <c r="A11" s="78" t="s">
        <v>155</v>
      </c>
      <c r="B11" s="78"/>
      <c r="C11" s="78"/>
      <c r="D11" s="78"/>
      <c r="E11" s="78"/>
    </row>
    <row r="12" spans="1:14" x14ac:dyDescent="0.55000000000000004">
      <c r="A12" s="1">
        <v>0</v>
      </c>
      <c r="B12" s="1">
        <v>50</v>
      </c>
      <c r="C12" s="1">
        <v>100</v>
      </c>
      <c r="D12" s="1">
        <v>150</v>
      </c>
      <c r="E12" s="1">
        <v>200</v>
      </c>
    </row>
    <row r="13" spans="1:14" x14ac:dyDescent="0.55000000000000004">
      <c r="A13" s="1">
        <v>5</v>
      </c>
      <c r="B13" s="1">
        <v>4</v>
      </c>
      <c r="C13" s="1">
        <v>3</v>
      </c>
      <c r="D13" s="1">
        <v>2</v>
      </c>
      <c r="E13" s="1">
        <v>1</v>
      </c>
    </row>
  </sheetData>
  <mergeCells count="5">
    <mergeCell ref="A1:G1"/>
    <mergeCell ref="A5:B5"/>
    <mergeCell ref="A11:E11"/>
    <mergeCell ref="D5:E5"/>
    <mergeCell ref="I1:I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9C11A1-6D01-47EB-BE88-5040A36BB4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분석표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2019-10-26T07:41:19Z</dcterms:created>
  <dcterms:modified xsi:type="dcterms:W3CDTF">2024-09-18T08:13:41Z</dcterms:modified>
</cp:coreProperties>
</file>